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bacen-my.sharepoint.com/personal/ivo_antoni_bcb_gov_br/Documents/Documentos/2025 SERVIÇOS DE ELE_ELO-MEC/Documentos para Edital/"/>
    </mc:Choice>
  </mc:AlternateContent>
  <xr:revisionPtr revIDLastSave="0" documentId="8_{F13C8483-AD66-4A89-9ABF-DBB3965B88EF}" xr6:coauthVersionLast="47" xr6:coauthVersionMax="47" xr10:uidLastSave="{00000000-0000-0000-0000-000000000000}"/>
  <bookViews>
    <workbookView xWindow="28680" yWindow="-120" windowWidth="29040" windowHeight="15720" tabRatio="752" activeTab="1" xr2:uid="{00000000-000D-0000-FFFF-FFFF00000000}"/>
  </bookViews>
  <sheets>
    <sheet name="Orientações gerais" sheetId="24" r:id="rId1"/>
    <sheet name="Consolidado" sheetId="22" r:id="rId2"/>
    <sheet name="Quadros A" sheetId="13" r:id="rId3"/>
    <sheet name="Quadro B" sheetId="14" r:id="rId4"/>
    <sheet name="Quadro C" sheetId="15" r:id="rId5"/>
    <sheet name="Quadros D" sheetId="10" r:id="rId6"/>
    <sheet name="Quadros E" sheetId="3" r:id="rId7"/>
    <sheet name="Quadros F" sheetId="4" r:id="rId8"/>
    <sheet name="Quadros G" sheetId="11" r:id="rId9"/>
    <sheet name="Quadro H" sheetId="16" r:id="rId10"/>
    <sheet name="Quadro_resumo" sheetId="27" r:id="rId11"/>
    <sheet name="TABELA BDI" sheetId="23" r:id="rId12"/>
    <sheet name="TABELA DE ENCARGOS" sheetId="18" r:id="rId13"/>
    <sheet name="Postos essenciais" sheetId="26" r:id="rId14"/>
  </sheets>
  <externalReferences>
    <externalReference r:id="rId15"/>
    <externalReference r:id="rId16"/>
    <externalReference r:id="rId17"/>
  </externalReferences>
  <definedNames>
    <definedName name="_xlnm._FilterDatabase" localSheetId="5" hidden="1">'Quadros D'!$A$5:$I$134</definedName>
    <definedName name="_xlnm._FilterDatabase" localSheetId="8" hidden="1">'Quadros G'!$A$45:$G$418</definedName>
    <definedName name="_xlnm.Print_Area" localSheetId="1">Consolidado!$A$1:$E$20</definedName>
    <definedName name="_xlnm.Print_Area" localSheetId="0">'Orientações gerais'!$B$2:$B$9</definedName>
    <definedName name="_xlnm.Print_Area" localSheetId="3">'Quadro B'!$A$3:$D$43</definedName>
    <definedName name="_xlnm.Print_Area" localSheetId="4">'Quadro C'!$A$2:$K$45</definedName>
    <definedName name="_xlnm.Print_Area" localSheetId="9">'Quadro H'!$A$2:$E$17</definedName>
    <definedName name="_xlnm.Print_Area" localSheetId="2">'Quadros A'!$A$2:$K$53</definedName>
    <definedName name="_xlnm.Print_Area" localSheetId="5">'Quadros D'!$A$1:$I$134</definedName>
    <definedName name="_xlnm.Print_Area" localSheetId="6">'Quadros E'!$A$1:$H$55</definedName>
    <definedName name="_xlnm.Print_Area" localSheetId="7">'Quadros F'!$A$1:$H$26</definedName>
    <definedName name="_xlnm.Print_Area" localSheetId="8">'Quadros G'!$A$1:$G$419</definedName>
    <definedName name="_xlnm.Print_Area" localSheetId="11">'TABELA BDI'!$A$2:$F$17</definedName>
    <definedName name="BBB" localSheetId="0">'[1]Modulo 5'!$D$41</definedName>
    <definedName name="BBB" localSheetId="10">'[1]Modulo 5'!$D$41</definedName>
    <definedName name="BBB" localSheetId="11">'[1]Modulo 5'!$D$41</definedName>
    <definedName name="BBB">'[2]Modulo 5'!$D$41</definedName>
    <definedName name="BDIFornec">'[3]Modulo 5'!$D$41</definedName>
    <definedName name="BDIServiços">'[3]Modulo 5'!$D$23</definedName>
    <definedName name="_xlnm.Print_Titles" localSheetId="3">'Quadro B'!$A:$D</definedName>
    <definedName name="_xlnm.Print_Titles" localSheetId="5">'Quadros D'!$3:$5</definedName>
    <definedName name="TotalChaveiro">[3]!TabChaveiro[[#Totals],[Total]]</definedName>
    <definedName name="TotalComunicação">[3]Comunicação!$F$13</definedName>
    <definedName name="TotalDetEquipDiv">'[3]D Equip Div'!$F$32</definedName>
    <definedName name="TotalDetFerramentas">'[3]B Ferramentas'!$F$67</definedName>
    <definedName name="TotalDetFerrEletr">'[3]C FerrEletr'!$F$26</definedName>
    <definedName name="TotalDetMob">'[3]E Mobiliário'!$G$14</definedName>
    <definedName name="TotalHorasExtras">'[3]Horas Extras'!$F$33</definedName>
    <definedName name="TotalMatCons">[3]!TabMateriaisConsumo[[#Totals],[Estimativa Anual (R$)]]</definedName>
    <definedName name="TotalMatDemanda">[3]!TabMatDemanda[[#Totals],[Estimativa Anual (R$)]]</definedName>
    <definedName name="TotalMensalInsumosDiv">'[3]Insumos diversos'!$E$22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2" l="1"/>
  <c r="C7" i="22"/>
  <c r="C6" i="26"/>
  <c r="C7" i="26"/>
  <c r="C8" i="26"/>
  <c r="C9" i="26"/>
  <c r="C10" i="26"/>
  <c r="C11" i="26"/>
  <c r="C12" i="26"/>
  <c r="C13" i="26"/>
  <c r="C5" i="26"/>
  <c r="C28" i="13"/>
  <c r="C30" i="13"/>
  <c r="F460" i="11" l="1"/>
  <c r="G460" i="11" s="1"/>
  <c r="F449" i="11"/>
  <c r="G449" i="11" s="1"/>
  <c r="F166" i="11"/>
  <c r="G166" i="11"/>
  <c r="F164" i="11"/>
  <c r="G164" i="11"/>
  <c r="F165" i="11"/>
  <c r="G165" i="11"/>
  <c r="F401" i="11"/>
  <c r="G401" i="11"/>
  <c r="F402" i="11"/>
  <c r="G402" i="11"/>
  <c r="F403" i="11"/>
  <c r="G403" i="11" s="1"/>
  <c r="F102" i="11"/>
  <c r="G102" i="11" s="1"/>
  <c r="F21" i="11"/>
  <c r="G21" i="11" s="1"/>
  <c r="F22" i="11"/>
  <c r="G22" i="11" s="1"/>
  <c r="F459" i="11"/>
  <c r="G459" i="11"/>
  <c r="F44" i="11" l="1"/>
  <c r="G44" i="11" s="1"/>
  <c r="F43" i="11"/>
  <c r="G43" i="11" s="1"/>
  <c r="F38" i="3" l="1"/>
  <c r="F40" i="3"/>
  <c r="F36" i="3"/>
  <c r="F33" i="3"/>
  <c r="F35" i="3"/>
  <c r="F30" i="3"/>
  <c r="F31" i="3"/>
  <c r="F32" i="3"/>
  <c r="F25" i="3"/>
  <c r="F26" i="3"/>
  <c r="F22" i="3"/>
  <c r="F21" i="3"/>
  <c r="F20" i="3"/>
  <c r="F18" i="3"/>
  <c r="F17" i="3"/>
  <c r="F16" i="3"/>
  <c r="F15" i="3"/>
  <c r="F14" i="3"/>
  <c r="F13" i="3"/>
  <c r="F12" i="3"/>
  <c r="F11" i="3"/>
  <c r="F10" i="3"/>
  <c r="F9" i="3"/>
  <c r="F19" i="3"/>
  <c r="F23" i="3"/>
  <c r="F24" i="3"/>
  <c r="F27" i="3"/>
  <c r="F28" i="3"/>
  <c r="F29" i="3"/>
  <c r="F34" i="3"/>
  <c r="F37" i="3"/>
  <c r="F39" i="3"/>
  <c r="F7" i="3"/>
  <c r="F8" i="3"/>
  <c r="F22" i="4" l="1"/>
  <c r="G22" i="4" s="1"/>
  <c r="F23" i="4"/>
  <c r="G23" i="4" s="1"/>
  <c r="F334" i="11"/>
  <c r="G334" i="11" s="1"/>
  <c r="F121" i="10"/>
  <c r="H121" i="10" s="1"/>
  <c r="I121" i="10" s="1"/>
  <c r="A1" i="16"/>
  <c r="B2" i="16"/>
  <c r="D2" i="11"/>
  <c r="A2" i="11"/>
  <c r="E1" i="4"/>
  <c r="B1" i="4"/>
  <c r="E1" i="3"/>
  <c r="A1" i="3"/>
  <c r="D1" i="10"/>
  <c r="B1" i="10"/>
  <c r="D1" i="15"/>
  <c r="A1" i="15"/>
  <c r="B2" i="14"/>
  <c r="A1" i="14"/>
  <c r="D1" i="13"/>
  <c r="A1" i="13"/>
  <c r="F20" i="4"/>
  <c r="G20" i="4" s="1"/>
  <c r="F18" i="4"/>
  <c r="G18" i="4" s="1"/>
  <c r="F14" i="4"/>
  <c r="G14" i="4" s="1"/>
  <c r="F17" i="4"/>
  <c r="G17" i="4" s="1"/>
  <c r="F16" i="4"/>
  <c r="G16" i="4" s="1"/>
  <c r="F15" i="4"/>
  <c r="G15" i="4" s="1"/>
  <c r="F19" i="4"/>
  <c r="G19" i="4" s="1"/>
  <c r="F21" i="4"/>
  <c r="G21" i="4" s="1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E15" i="23" l="1"/>
  <c r="D15" i="23"/>
  <c r="C15" i="23"/>
  <c r="E12" i="23"/>
  <c r="D12" i="23"/>
  <c r="C12" i="23"/>
  <c r="E9" i="23"/>
  <c r="D9" i="23"/>
  <c r="C9" i="23"/>
  <c r="F431" i="11" l="1"/>
  <c r="G431" i="11" s="1"/>
  <c r="F432" i="11"/>
  <c r="G432" i="11" s="1"/>
  <c r="F433" i="11"/>
  <c r="G433" i="11" s="1"/>
  <c r="F434" i="11"/>
  <c r="G434" i="11" s="1"/>
  <c r="F435" i="11"/>
  <c r="G435" i="11"/>
  <c r="F436" i="11"/>
  <c r="G436" i="11" s="1"/>
  <c r="F437" i="11"/>
  <c r="G437" i="11" s="1"/>
  <c r="F438" i="11"/>
  <c r="G438" i="11" s="1"/>
  <c r="F439" i="11"/>
  <c r="G439" i="11" s="1"/>
  <c r="F440" i="11"/>
  <c r="G440" i="11" s="1"/>
  <c r="F441" i="11"/>
  <c r="G441" i="11" s="1"/>
  <c r="F442" i="11"/>
  <c r="G442" i="11" s="1"/>
  <c r="F443" i="11"/>
  <c r="G443" i="11" s="1"/>
  <c r="F444" i="11"/>
  <c r="G444" i="11" s="1"/>
  <c r="F445" i="11"/>
  <c r="G445" i="11" s="1"/>
  <c r="F446" i="11"/>
  <c r="G446" i="11" s="1"/>
  <c r="F447" i="11"/>
  <c r="G447" i="11" s="1"/>
  <c r="F448" i="11"/>
  <c r="G448" i="11" s="1"/>
  <c r="F450" i="11"/>
  <c r="G450" i="11" s="1"/>
  <c r="F451" i="11"/>
  <c r="G451" i="11" s="1"/>
  <c r="F452" i="11"/>
  <c r="G452" i="11" s="1"/>
  <c r="F453" i="11"/>
  <c r="G453" i="11" s="1"/>
  <c r="F454" i="11"/>
  <c r="G454" i="11" s="1"/>
  <c r="F455" i="11"/>
  <c r="G455" i="11" s="1"/>
  <c r="F456" i="11"/>
  <c r="G456" i="11" s="1"/>
  <c r="F457" i="11"/>
  <c r="G457" i="11" s="1"/>
  <c r="F458" i="11"/>
  <c r="G458" i="11" s="1"/>
  <c r="F461" i="11"/>
  <c r="G461" i="11" s="1"/>
  <c r="F462" i="11"/>
  <c r="G462" i="11" s="1"/>
  <c r="F463" i="11"/>
  <c r="G463" i="11" s="1"/>
  <c r="F464" i="11"/>
  <c r="G464" i="11" s="1"/>
  <c r="F465" i="11"/>
  <c r="G465" i="11" s="1"/>
  <c r="F466" i="11"/>
  <c r="G466" i="11" s="1"/>
  <c r="F467" i="11"/>
  <c r="G467" i="11" s="1"/>
  <c r="F468" i="11"/>
  <c r="G468" i="11" s="1"/>
  <c r="F469" i="11"/>
  <c r="G469" i="11" s="1"/>
  <c r="F470" i="11"/>
  <c r="G470" i="11" s="1"/>
  <c r="F471" i="11"/>
  <c r="G471" i="11" s="1"/>
  <c r="F472" i="11"/>
  <c r="G472" i="11" s="1"/>
  <c r="F473" i="11"/>
  <c r="G473" i="11" s="1"/>
  <c r="F474" i="11"/>
  <c r="G474" i="11" s="1"/>
  <c r="F475" i="11"/>
  <c r="G475" i="11" s="1"/>
  <c r="F476" i="11"/>
  <c r="G476" i="11" s="1"/>
  <c r="F477" i="11"/>
  <c r="G477" i="11" s="1"/>
  <c r="F478" i="11"/>
  <c r="G478" i="11" s="1"/>
  <c r="F479" i="11"/>
  <c r="G479" i="11" s="1"/>
  <c r="F480" i="11"/>
  <c r="G480" i="11" s="1"/>
  <c r="F481" i="11"/>
  <c r="G481" i="11" s="1"/>
  <c r="F482" i="11"/>
  <c r="G482" i="11" s="1"/>
  <c r="F483" i="11"/>
  <c r="G483" i="11" s="1"/>
  <c r="F484" i="11"/>
  <c r="G484" i="11" s="1"/>
  <c r="F485" i="11"/>
  <c r="G485" i="11" s="1"/>
  <c r="F7" i="11"/>
  <c r="G7" i="11" s="1"/>
  <c r="F8" i="11"/>
  <c r="G8" i="11" s="1"/>
  <c r="F9" i="11"/>
  <c r="G9" i="11" s="1"/>
  <c r="F10" i="11"/>
  <c r="G10" i="11" s="1"/>
  <c r="F11" i="11"/>
  <c r="G11" i="11" s="1"/>
  <c r="F12" i="11"/>
  <c r="G12" i="11" s="1"/>
  <c r="F13" i="11"/>
  <c r="G13" i="11" s="1"/>
  <c r="F14" i="11"/>
  <c r="G14" i="11" s="1"/>
  <c r="F15" i="11"/>
  <c r="G15" i="11" s="1"/>
  <c r="F16" i="11"/>
  <c r="G16" i="11" s="1"/>
  <c r="F17" i="11"/>
  <c r="G17" i="11" s="1"/>
  <c r="F18" i="11"/>
  <c r="G18" i="11" s="1"/>
  <c r="F19" i="11"/>
  <c r="G19" i="11" s="1"/>
  <c r="F20" i="11"/>
  <c r="G20" i="11" s="1"/>
  <c r="F23" i="11"/>
  <c r="F24" i="11"/>
  <c r="G24" i="11" s="1"/>
  <c r="F25" i="11"/>
  <c r="G25" i="11" s="1"/>
  <c r="F26" i="11"/>
  <c r="G26" i="11" s="1"/>
  <c r="F27" i="11"/>
  <c r="G27" i="11" s="1"/>
  <c r="F28" i="11"/>
  <c r="G28" i="11" s="1"/>
  <c r="F29" i="11"/>
  <c r="G29" i="11" s="1"/>
  <c r="F30" i="11"/>
  <c r="G30" i="11" s="1"/>
  <c r="F31" i="11"/>
  <c r="G31" i="11" s="1"/>
  <c r="F32" i="11"/>
  <c r="G32" i="11" s="1"/>
  <c r="F33" i="11"/>
  <c r="G33" i="11" s="1"/>
  <c r="F34" i="11"/>
  <c r="G34" i="11" s="1"/>
  <c r="F35" i="11"/>
  <c r="G35" i="11" s="1"/>
  <c r="F36" i="11"/>
  <c r="G36" i="11" s="1"/>
  <c r="F37" i="11"/>
  <c r="G37" i="11" s="1"/>
  <c r="F38" i="11"/>
  <c r="G38" i="11" s="1"/>
  <c r="F39" i="11"/>
  <c r="G39" i="11" s="1"/>
  <c r="F40" i="11"/>
  <c r="G40" i="11" s="1"/>
  <c r="F41" i="11"/>
  <c r="G41" i="11" s="1"/>
  <c r="F42" i="11"/>
  <c r="G42" i="11" s="1"/>
  <c r="F45" i="11"/>
  <c r="G45" i="11" s="1"/>
  <c r="F46" i="11"/>
  <c r="G46" i="11" s="1"/>
  <c r="F47" i="11"/>
  <c r="G47" i="11" s="1"/>
  <c r="F48" i="11"/>
  <c r="G48" i="11" s="1"/>
  <c r="F49" i="11"/>
  <c r="G49" i="11" s="1"/>
  <c r="F50" i="11"/>
  <c r="G50" i="11" s="1"/>
  <c r="F51" i="11"/>
  <c r="G51" i="11" s="1"/>
  <c r="F52" i="11"/>
  <c r="G52" i="11" s="1"/>
  <c r="F53" i="11"/>
  <c r="G53" i="11" s="1"/>
  <c r="F54" i="11"/>
  <c r="G54" i="11" s="1"/>
  <c r="F55" i="11"/>
  <c r="G55" i="11" s="1"/>
  <c r="F56" i="11"/>
  <c r="G56" i="11" s="1"/>
  <c r="F57" i="11"/>
  <c r="G57" i="11" s="1"/>
  <c r="F58" i="11"/>
  <c r="G58" i="11" s="1"/>
  <c r="F59" i="11"/>
  <c r="G59" i="11" s="1"/>
  <c r="F60" i="11"/>
  <c r="G60" i="11" s="1"/>
  <c r="F61" i="11"/>
  <c r="G61" i="11" s="1"/>
  <c r="F62" i="11"/>
  <c r="G62" i="11" s="1"/>
  <c r="F63" i="11"/>
  <c r="G63" i="11" s="1"/>
  <c r="F64" i="11"/>
  <c r="G64" i="11" s="1"/>
  <c r="F65" i="11"/>
  <c r="G65" i="11" s="1"/>
  <c r="F66" i="11"/>
  <c r="G66" i="11" s="1"/>
  <c r="F67" i="11"/>
  <c r="G67" i="11" s="1"/>
  <c r="F68" i="11"/>
  <c r="G68" i="11" s="1"/>
  <c r="F69" i="11"/>
  <c r="G69" i="11" s="1"/>
  <c r="F70" i="11"/>
  <c r="G70" i="11" s="1"/>
  <c r="F71" i="11"/>
  <c r="G71" i="11" s="1"/>
  <c r="F72" i="11"/>
  <c r="G72" i="11" s="1"/>
  <c r="F73" i="11"/>
  <c r="G73" i="11" s="1"/>
  <c r="F74" i="11"/>
  <c r="G74" i="11" s="1"/>
  <c r="F75" i="11"/>
  <c r="G75" i="11" s="1"/>
  <c r="F76" i="11"/>
  <c r="G76" i="11" s="1"/>
  <c r="F77" i="11"/>
  <c r="G77" i="11" s="1"/>
  <c r="F78" i="11"/>
  <c r="G78" i="11" s="1"/>
  <c r="F79" i="11"/>
  <c r="G79" i="11" s="1"/>
  <c r="F80" i="11"/>
  <c r="G80" i="11" s="1"/>
  <c r="F81" i="11"/>
  <c r="G81" i="11" s="1"/>
  <c r="F82" i="11"/>
  <c r="G82" i="11" s="1"/>
  <c r="F83" i="11"/>
  <c r="G83" i="11" s="1"/>
  <c r="F84" i="11"/>
  <c r="G84" i="11" s="1"/>
  <c r="F85" i="11"/>
  <c r="G85" i="11" s="1"/>
  <c r="F86" i="11"/>
  <c r="G86" i="11" s="1"/>
  <c r="F87" i="11"/>
  <c r="G87" i="11" s="1"/>
  <c r="F88" i="11"/>
  <c r="G88" i="11" s="1"/>
  <c r="F89" i="11"/>
  <c r="G89" i="11" s="1"/>
  <c r="F90" i="11"/>
  <c r="G90" i="11" s="1"/>
  <c r="F91" i="11"/>
  <c r="G91" i="11" s="1"/>
  <c r="F92" i="11"/>
  <c r="G92" i="11" s="1"/>
  <c r="F93" i="11"/>
  <c r="G93" i="11" s="1"/>
  <c r="F94" i="11"/>
  <c r="G94" i="11" s="1"/>
  <c r="F95" i="11"/>
  <c r="G95" i="11" s="1"/>
  <c r="F96" i="11"/>
  <c r="G96" i="11" s="1"/>
  <c r="F97" i="11"/>
  <c r="G97" i="11" s="1"/>
  <c r="F98" i="11"/>
  <c r="G98" i="11" s="1"/>
  <c r="F99" i="11"/>
  <c r="G99" i="11" s="1"/>
  <c r="F100" i="11"/>
  <c r="G100" i="11" s="1"/>
  <c r="F101" i="11"/>
  <c r="G101" i="11" s="1"/>
  <c r="F103" i="11"/>
  <c r="G103" i="11" s="1"/>
  <c r="F104" i="11"/>
  <c r="G104" i="11" s="1"/>
  <c r="F105" i="11"/>
  <c r="G105" i="11" s="1"/>
  <c r="F106" i="11"/>
  <c r="G106" i="11" s="1"/>
  <c r="F107" i="11"/>
  <c r="G107" i="11" s="1"/>
  <c r="F108" i="11"/>
  <c r="G108" i="11" s="1"/>
  <c r="F109" i="11"/>
  <c r="G109" i="11" s="1"/>
  <c r="F110" i="11"/>
  <c r="G110" i="11" s="1"/>
  <c r="F111" i="11"/>
  <c r="G111" i="11" s="1"/>
  <c r="F112" i="11"/>
  <c r="G112" i="11" s="1"/>
  <c r="F113" i="11"/>
  <c r="G113" i="11" s="1"/>
  <c r="F114" i="11"/>
  <c r="G114" i="11" s="1"/>
  <c r="F115" i="11"/>
  <c r="G115" i="11" s="1"/>
  <c r="F116" i="11"/>
  <c r="G116" i="11" s="1"/>
  <c r="F117" i="11"/>
  <c r="G117" i="11" s="1"/>
  <c r="F118" i="11"/>
  <c r="G118" i="11" s="1"/>
  <c r="F119" i="11"/>
  <c r="G119" i="11" s="1"/>
  <c r="F120" i="11"/>
  <c r="G120" i="11" s="1"/>
  <c r="F121" i="11"/>
  <c r="G121" i="11" s="1"/>
  <c r="F122" i="11"/>
  <c r="G122" i="11" s="1"/>
  <c r="F123" i="11"/>
  <c r="G123" i="11" s="1"/>
  <c r="F124" i="11"/>
  <c r="G124" i="11" s="1"/>
  <c r="F125" i="11"/>
  <c r="G125" i="11" s="1"/>
  <c r="F126" i="11"/>
  <c r="G126" i="11" s="1"/>
  <c r="F127" i="11"/>
  <c r="G127" i="11" s="1"/>
  <c r="F128" i="11"/>
  <c r="G128" i="11" s="1"/>
  <c r="F129" i="11"/>
  <c r="G129" i="11" s="1"/>
  <c r="F130" i="11"/>
  <c r="G130" i="11" s="1"/>
  <c r="F131" i="11"/>
  <c r="G131" i="11" s="1"/>
  <c r="F132" i="11"/>
  <c r="G132" i="11" s="1"/>
  <c r="F133" i="11"/>
  <c r="G133" i="11" s="1"/>
  <c r="F134" i="11"/>
  <c r="G134" i="11" s="1"/>
  <c r="F135" i="11"/>
  <c r="G135" i="11" s="1"/>
  <c r="F136" i="11"/>
  <c r="G136" i="11" s="1"/>
  <c r="F137" i="11"/>
  <c r="G137" i="11" s="1"/>
  <c r="F138" i="11"/>
  <c r="G138" i="11" s="1"/>
  <c r="F139" i="11"/>
  <c r="G139" i="11" s="1"/>
  <c r="F140" i="11"/>
  <c r="G140" i="11" s="1"/>
  <c r="F141" i="11"/>
  <c r="G141" i="11" s="1"/>
  <c r="F142" i="11"/>
  <c r="G142" i="11" s="1"/>
  <c r="F143" i="11"/>
  <c r="G143" i="11" s="1"/>
  <c r="F144" i="11"/>
  <c r="G144" i="11" s="1"/>
  <c r="F145" i="11"/>
  <c r="G145" i="11" s="1"/>
  <c r="F146" i="11"/>
  <c r="G146" i="11" s="1"/>
  <c r="F147" i="11"/>
  <c r="G147" i="11" s="1"/>
  <c r="F148" i="11"/>
  <c r="G148" i="11" s="1"/>
  <c r="F149" i="11"/>
  <c r="G149" i="11" s="1"/>
  <c r="F150" i="11"/>
  <c r="G150" i="11" s="1"/>
  <c r="F151" i="11"/>
  <c r="G151" i="11" s="1"/>
  <c r="F152" i="11"/>
  <c r="G152" i="11" s="1"/>
  <c r="F153" i="11"/>
  <c r="G153" i="11" s="1"/>
  <c r="F154" i="11"/>
  <c r="G154" i="11" s="1"/>
  <c r="F155" i="11"/>
  <c r="G155" i="11" s="1"/>
  <c r="F156" i="11"/>
  <c r="G156" i="11" s="1"/>
  <c r="F157" i="11"/>
  <c r="G157" i="11" s="1"/>
  <c r="F158" i="11"/>
  <c r="G158" i="11" s="1"/>
  <c r="F159" i="11"/>
  <c r="G159" i="11" s="1"/>
  <c r="F160" i="11"/>
  <c r="G160" i="11" s="1"/>
  <c r="F161" i="11"/>
  <c r="G161" i="11" s="1"/>
  <c r="F162" i="11"/>
  <c r="G162" i="11" s="1"/>
  <c r="F163" i="11"/>
  <c r="G163" i="11" s="1"/>
  <c r="F167" i="11"/>
  <c r="G167" i="11" s="1"/>
  <c r="F168" i="11"/>
  <c r="G168" i="11" s="1"/>
  <c r="F169" i="11"/>
  <c r="G169" i="11" s="1"/>
  <c r="F170" i="11"/>
  <c r="G170" i="11" s="1"/>
  <c r="F171" i="11"/>
  <c r="G171" i="11" s="1"/>
  <c r="F172" i="11"/>
  <c r="G172" i="11" s="1"/>
  <c r="F173" i="11"/>
  <c r="G173" i="11" s="1"/>
  <c r="F174" i="11"/>
  <c r="G174" i="11" s="1"/>
  <c r="F175" i="11"/>
  <c r="G175" i="11" s="1"/>
  <c r="F176" i="11"/>
  <c r="G176" i="11" s="1"/>
  <c r="F177" i="11"/>
  <c r="G177" i="11" s="1"/>
  <c r="F178" i="11"/>
  <c r="G178" i="11" s="1"/>
  <c r="F179" i="11"/>
  <c r="G179" i="11" s="1"/>
  <c r="F180" i="11"/>
  <c r="G180" i="11" s="1"/>
  <c r="F181" i="11"/>
  <c r="G181" i="11" s="1"/>
  <c r="F182" i="11"/>
  <c r="G182" i="11" s="1"/>
  <c r="F183" i="11"/>
  <c r="G183" i="11" s="1"/>
  <c r="F184" i="11"/>
  <c r="G184" i="11" s="1"/>
  <c r="F185" i="11"/>
  <c r="G185" i="11" s="1"/>
  <c r="F186" i="11"/>
  <c r="G186" i="11" s="1"/>
  <c r="F187" i="11"/>
  <c r="G187" i="11" s="1"/>
  <c r="F188" i="11"/>
  <c r="G188" i="11" s="1"/>
  <c r="F189" i="11"/>
  <c r="G189" i="11" s="1"/>
  <c r="F190" i="11"/>
  <c r="G190" i="11" s="1"/>
  <c r="F191" i="11"/>
  <c r="G191" i="11" s="1"/>
  <c r="F192" i="11"/>
  <c r="G192" i="11" s="1"/>
  <c r="F193" i="11"/>
  <c r="G193" i="11" s="1"/>
  <c r="F194" i="11"/>
  <c r="G194" i="11" s="1"/>
  <c r="F195" i="11"/>
  <c r="G195" i="11" s="1"/>
  <c r="F196" i="11"/>
  <c r="G196" i="11" s="1"/>
  <c r="F197" i="11"/>
  <c r="G197" i="11" s="1"/>
  <c r="F198" i="11"/>
  <c r="G198" i="11" s="1"/>
  <c r="F199" i="11"/>
  <c r="G199" i="11" s="1"/>
  <c r="F200" i="11"/>
  <c r="G200" i="11" s="1"/>
  <c r="F201" i="11"/>
  <c r="G201" i="11" s="1"/>
  <c r="F202" i="11"/>
  <c r="G202" i="11" s="1"/>
  <c r="F203" i="11"/>
  <c r="G203" i="11" s="1"/>
  <c r="F204" i="11"/>
  <c r="G204" i="11" s="1"/>
  <c r="F205" i="11"/>
  <c r="G205" i="11" s="1"/>
  <c r="F206" i="11"/>
  <c r="G206" i="11" s="1"/>
  <c r="F207" i="11"/>
  <c r="G207" i="11" s="1"/>
  <c r="F208" i="11"/>
  <c r="G208" i="11" s="1"/>
  <c r="F209" i="11"/>
  <c r="G209" i="11" s="1"/>
  <c r="F210" i="11"/>
  <c r="G210" i="11" s="1"/>
  <c r="F211" i="11"/>
  <c r="G211" i="11" s="1"/>
  <c r="F212" i="11"/>
  <c r="G212" i="11" s="1"/>
  <c r="F213" i="11"/>
  <c r="G213" i="11" s="1"/>
  <c r="F214" i="11"/>
  <c r="G214" i="11" s="1"/>
  <c r="F215" i="11"/>
  <c r="G215" i="11" s="1"/>
  <c r="F216" i="11"/>
  <c r="G216" i="11" s="1"/>
  <c r="F217" i="11"/>
  <c r="G217" i="11" s="1"/>
  <c r="F218" i="11"/>
  <c r="G218" i="11" s="1"/>
  <c r="F219" i="11"/>
  <c r="G219" i="11" s="1"/>
  <c r="F220" i="11"/>
  <c r="G220" i="11" s="1"/>
  <c r="F221" i="11"/>
  <c r="G221" i="11" s="1"/>
  <c r="F222" i="11"/>
  <c r="G222" i="11" s="1"/>
  <c r="F223" i="11"/>
  <c r="G223" i="11" s="1"/>
  <c r="F224" i="11"/>
  <c r="G224" i="11" s="1"/>
  <c r="F225" i="11"/>
  <c r="G225" i="11" s="1"/>
  <c r="F226" i="11"/>
  <c r="G226" i="11" s="1"/>
  <c r="F227" i="11"/>
  <c r="G227" i="11" s="1"/>
  <c r="F228" i="11"/>
  <c r="G228" i="11" s="1"/>
  <c r="F229" i="11"/>
  <c r="G229" i="11" s="1"/>
  <c r="F230" i="11"/>
  <c r="G230" i="11" s="1"/>
  <c r="F231" i="11"/>
  <c r="G231" i="11" s="1"/>
  <c r="F232" i="11"/>
  <c r="G232" i="11" s="1"/>
  <c r="F233" i="11"/>
  <c r="G233" i="11" s="1"/>
  <c r="F234" i="11"/>
  <c r="G234" i="11" s="1"/>
  <c r="F235" i="11"/>
  <c r="G235" i="11" s="1"/>
  <c r="F236" i="11"/>
  <c r="G236" i="11" s="1"/>
  <c r="F237" i="11"/>
  <c r="G237" i="11" s="1"/>
  <c r="F238" i="11"/>
  <c r="G238" i="11" s="1"/>
  <c r="F239" i="11"/>
  <c r="G239" i="11" s="1"/>
  <c r="F240" i="11"/>
  <c r="G240" i="11" s="1"/>
  <c r="F241" i="11"/>
  <c r="G241" i="11" s="1"/>
  <c r="F242" i="11"/>
  <c r="G242" i="11" s="1"/>
  <c r="F243" i="11"/>
  <c r="G243" i="11" s="1"/>
  <c r="F244" i="11"/>
  <c r="G244" i="11" s="1"/>
  <c r="F245" i="11"/>
  <c r="G245" i="11" s="1"/>
  <c r="F246" i="11"/>
  <c r="G246" i="11" s="1"/>
  <c r="F247" i="11"/>
  <c r="G247" i="11" s="1"/>
  <c r="F248" i="11"/>
  <c r="G248" i="11" s="1"/>
  <c r="F249" i="11"/>
  <c r="G249" i="11" s="1"/>
  <c r="F250" i="11"/>
  <c r="G250" i="11" s="1"/>
  <c r="F251" i="11"/>
  <c r="G251" i="11" s="1"/>
  <c r="F252" i="11"/>
  <c r="G252" i="11" s="1"/>
  <c r="F253" i="11"/>
  <c r="G253" i="11" s="1"/>
  <c r="F254" i="11"/>
  <c r="G254" i="11" s="1"/>
  <c r="F255" i="11"/>
  <c r="G255" i="11" s="1"/>
  <c r="F256" i="11"/>
  <c r="G256" i="11" s="1"/>
  <c r="F257" i="11"/>
  <c r="G257" i="11" s="1"/>
  <c r="F258" i="11"/>
  <c r="G258" i="11" s="1"/>
  <c r="F259" i="11"/>
  <c r="G259" i="11" s="1"/>
  <c r="F260" i="11"/>
  <c r="G260" i="11" s="1"/>
  <c r="F261" i="11"/>
  <c r="G261" i="11" s="1"/>
  <c r="F262" i="11"/>
  <c r="G262" i="11" s="1"/>
  <c r="F263" i="11"/>
  <c r="G263" i="11" s="1"/>
  <c r="F264" i="11"/>
  <c r="G264" i="11" s="1"/>
  <c r="F265" i="11"/>
  <c r="G265" i="11" s="1"/>
  <c r="F266" i="11"/>
  <c r="G266" i="11" s="1"/>
  <c r="F267" i="11"/>
  <c r="G267" i="11" s="1"/>
  <c r="F268" i="11"/>
  <c r="G268" i="11" s="1"/>
  <c r="F269" i="11"/>
  <c r="G269" i="11" s="1"/>
  <c r="F270" i="11"/>
  <c r="G270" i="11" s="1"/>
  <c r="F271" i="11"/>
  <c r="G271" i="11" s="1"/>
  <c r="F272" i="11"/>
  <c r="G272" i="11" s="1"/>
  <c r="F273" i="11"/>
  <c r="G273" i="11" s="1"/>
  <c r="F274" i="11"/>
  <c r="G274" i="11" s="1"/>
  <c r="F275" i="11"/>
  <c r="G275" i="11" s="1"/>
  <c r="F276" i="11"/>
  <c r="G276" i="11" s="1"/>
  <c r="F277" i="11"/>
  <c r="G277" i="11" s="1"/>
  <c r="F278" i="11"/>
  <c r="G278" i="11" s="1"/>
  <c r="F279" i="11"/>
  <c r="G279" i="11" s="1"/>
  <c r="F280" i="11"/>
  <c r="G280" i="11" s="1"/>
  <c r="F281" i="11"/>
  <c r="G281" i="11" s="1"/>
  <c r="F282" i="11"/>
  <c r="G282" i="11" s="1"/>
  <c r="F283" i="11"/>
  <c r="G283" i="11" s="1"/>
  <c r="F284" i="11"/>
  <c r="G284" i="11" s="1"/>
  <c r="F285" i="11"/>
  <c r="G285" i="11" s="1"/>
  <c r="F286" i="11"/>
  <c r="G286" i="11" s="1"/>
  <c r="F287" i="11"/>
  <c r="G287" i="11" s="1"/>
  <c r="F288" i="11"/>
  <c r="G288" i="11" s="1"/>
  <c r="F289" i="11"/>
  <c r="G289" i="11" s="1"/>
  <c r="F290" i="11"/>
  <c r="G290" i="11" s="1"/>
  <c r="F291" i="11"/>
  <c r="G291" i="11" s="1"/>
  <c r="F292" i="11"/>
  <c r="G292" i="11" s="1"/>
  <c r="F293" i="11"/>
  <c r="G293" i="11" s="1"/>
  <c r="F294" i="11"/>
  <c r="G294" i="11" s="1"/>
  <c r="F295" i="11"/>
  <c r="G295" i="11" s="1"/>
  <c r="F296" i="11"/>
  <c r="G296" i="11" s="1"/>
  <c r="F297" i="11"/>
  <c r="G297" i="11" s="1"/>
  <c r="F298" i="11"/>
  <c r="G298" i="11" s="1"/>
  <c r="F299" i="11"/>
  <c r="G299" i="11" s="1"/>
  <c r="F300" i="11"/>
  <c r="G300" i="11" s="1"/>
  <c r="F301" i="11"/>
  <c r="G301" i="11" s="1"/>
  <c r="F302" i="11"/>
  <c r="G302" i="11" s="1"/>
  <c r="F303" i="11"/>
  <c r="G303" i="11" s="1"/>
  <c r="F304" i="11"/>
  <c r="G304" i="11" s="1"/>
  <c r="F305" i="11"/>
  <c r="G305" i="11" s="1"/>
  <c r="F306" i="11"/>
  <c r="G306" i="11" s="1"/>
  <c r="F307" i="11"/>
  <c r="G307" i="11" s="1"/>
  <c r="F308" i="11"/>
  <c r="G308" i="11" s="1"/>
  <c r="F309" i="11"/>
  <c r="G309" i="11" s="1"/>
  <c r="F310" i="11"/>
  <c r="G310" i="11" s="1"/>
  <c r="F311" i="11"/>
  <c r="G311" i="11" s="1"/>
  <c r="F312" i="11"/>
  <c r="G312" i="11" s="1"/>
  <c r="F313" i="11"/>
  <c r="G313" i="11" s="1"/>
  <c r="F314" i="11"/>
  <c r="G314" i="11" s="1"/>
  <c r="F315" i="11"/>
  <c r="G315" i="11" s="1"/>
  <c r="F316" i="11"/>
  <c r="G316" i="11" s="1"/>
  <c r="F317" i="11"/>
  <c r="G317" i="11" s="1"/>
  <c r="F318" i="11"/>
  <c r="G318" i="11" s="1"/>
  <c r="F319" i="11"/>
  <c r="G319" i="11" s="1"/>
  <c r="F320" i="11"/>
  <c r="G320" i="11" s="1"/>
  <c r="F321" i="11"/>
  <c r="G321" i="11" s="1"/>
  <c r="F322" i="11"/>
  <c r="G322" i="11" s="1"/>
  <c r="F323" i="11"/>
  <c r="G323" i="11" s="1"/>
  <c r="F324" i="11"/>
  <c r="G324" i="11" s="1"/>
  <c r="F325" i="11"/>
  <c r="G325" i="11" s="1"/>
  <c r="F326" i="11"/>
  <c r="G326" i="11" s="1"/>
  <c r="F327" i="11"/>
  <c r="G327" i="11" s="1"/>
  <c r="F328" i="11"/>
  <c r="G328" i="11" s="1"/>
  <c r="F329" i="11"/>
  <c r="G329" i="11" s="1"/>
  <c r="F330" i="11"/>
  <c r="G330" i="11" s="1"/>
  <c r="F331" i="11"/>
  <c r="G331" i="11" s="1"/>
  <c r="F332" i="11"/>
  <c r="G332" i="11" s="1"/>
  <c r="F333" i="11"/>
  <c r="G333" i="11" s="1"/>
  <c r="F335" i="11"/>
  <c r="G335" i="11" s="1"/>
  <c r="F336" i="11"/>
  <c r="G336" i="11" s="1"/>
  <c r="F337" i="11"/>
  <c r="G337" i="11" s="1"/>
  <c r="F338" i="11"/>
  <c r="G338" i="11" s="1"/>
  <c r="F339" i="11"/>
  <c r="G339" i="11" s="1"/>
  <c r="F340" i="11"/>
  <c r="G340" i="11" s="1"/>
  <c r="F341" i="11"/>
  <c r="G341" i="11" s="1"/>
  <c r="F342" i="11"/>
  <c r="G342" i="11" s="1"/>
  <c r="F343" i="11"/>
  <c r="G343" i="11" s="1"/>
  <c r="F344" i="11"/>
  <c r="G344" i="11" s="1"/>
  <c r="F345" i="11"/>
  <c r="G345" i="11" s="1"/>
  <c r="F346" i="11"/>
  <c r="G346" i="11" s="1"/>
  <c r="F347" i="11"/>
  <c r="G347" i="11" s="1"/>
  <c r="F348" i="11"/>
  <c r="G348" i="11" s="1"/>
  <c r="F349" i="11"/>
  <c r="G349" i="11" s="1"/>
  <c r="F350" i="11"/>
  <c r="G350" i="11" s="1"/>
  <c r="F351" i="11"/>
  <c r="G351" i="11" s="1"/>
  <c r="F352" i="11"/>
  <c r="G352" i="11" s="1"/>
  <c r="F353" i="11"/>
  <c r="G353" i="11" s="1"/>
  <c r="F354" i="11"/>
  <c r="G354" i="11" s="1"/>
  <c r="F355" i="11"/>
  <c r="G355" i="11" s="1"/>
  <c r="F356" i="11"/>
  <c r="G356" i="11" s="1"/>
  <c r="F357" i="11"/>
  <c r="G357" i="11" s="1"/>
  <c r="F358" i="11"/>
  <c r="G358" i="11" s="1"/>
  <c r="F359" i="11"/>
  <c r="G359" i="11" s="1"/>
  <c r="F360" i="11"/>
  <c r="G360" i="11" s="1"/>
  <c r="F361" i="11"/>
  <c r="G361" i="11" s="1"/>
  <c r="F362" i="11"/>
  <c r="G362" i="11" s="1"/>
  <c r="F363" i="11"/>
  <c r="G363" i="11" s="1"/>
  <c r="F364" i="11"/>
  <c r="G364" i="11" s="1"/>
  <c r="F365" i="11"/>
  <c r="G365" i="11" s="1"/>
  <c r="F366" i="11"/>
  <c r="G366" i="11" s="1"/>
  <c r="F367" i="11"/>
  <c r="G367" i="11" s="1"/>
  <c r="F368" i="11"/>
  <c r="G368" i="11" s="1"/>
  <c r="F369" i="11"/>
  <c r="G369" i="11" s="1"/>
  <c r="F370" i="11"/>
  <c r="G370" i="11" s="1"/>
  <c r="F371" i="11"/>
  <c r="G371" i="11" s="1"/>
  <c r="F372" i="11"/>
  <c r="G372" i="11" s="1"/>
  <c r="F373" i="11"/>
  <c r="G373" i="11" s="1"/>
  <c r="F374" i="11"/>
  <c r="G374" i="11" s="1"/>
  <c r="F375" i="11"/>
  <c r="G375" i="11" s="1"/>
  <c r="F376" i="11"/>
  <c r="G376" i="11" s="1"/>
  <c r="F377" i="11"/>
  <c r="G377" i="11" s="1"/>
  <c r="F378" i="11"/>
  <c r="G378" i="11" s="1"/>
  <c r="F379" i="11"/>
  <c r="G379" i="11" s="1"/>
  <c r="F380" i="11"/>
  <c r="G380" i="11" s="1"/>
  <c r="F381" i="11"/>
  <c r="G381" i="11" s="1"/>
  <c r="F382" i="11"/>
  <c r="G382" i="11" s="1"/>
  <c r="F383" i="11"/>
  <c r="G383" i="11" s="1"/>
  <c r="F384" i="11"/>
  <c r="G384" i="11" s="1"/>
  <c r="F385" i="11"/>
  <c r="G385" i="11" s="1"/>
  <c r="F386" i="11"/>
  <c r="G386" i="11" s="1"/>
  <c r="F387" i="11"/>
  <c r="G387" i="11" s="1"/>
  <c r="F388" i="11"/>
  <c r="G388" i="11" s="1"/>
  <c r="F389" i="11"/>
  <c r="G389" i="11" s="1"/>
  <c r="F390" i="11"/>
  <c r="G390" i="11" s="1"/>
  <c r="F391" i="11"/>
  <c r="G391" i="11" s="1"/>
  <c r="F392" i="11"/>
  <c r="G392" i="11" s="1"/>
  <c r="F393" i="11"/>
  <c r="G393" i="11" s="1"/>
  <c r="F394" i="11"/>
  <c r="G394" i="11" s="1"/>
  <c r="F395" i="11"/>
  <c r="G395" i="11" s="1"/>
  <c r="F396" i="11"/>
  <c r="G396" i="11" s="1"/>
  <c r="F397" i="11"/>
  <c r="G397" i="11" s="1"/>
  <c r="F398" i="11"/>
  <c r="G398" i="11" s="1"/>
  <c r="F399" i="11"/>
  <c r="G399" i="11" s="1"/>
  <c r="F400" i="11"/>
  <c r="G400" i="11" s="1"/>
  <c r="F404" i="11"/>
  <c r="G404" i="11" s="1"/>
  <c r="F405" i="11"/>
  <c r="G405" i="11" s="1"/>
  <c r="F406" i="11"/>
  <c r="G406" i="11" s="1"/>
  <c r="F407" i="11"/>
  <c r="G407" i="11" s="1"/>
  <c r="F408" i="11"/>
  <c r="G408" i="11" s="1"/>
  <c r="F409" i="11"/>
  <c r="G409" i="11" s="1"/>
  <c r="F410" i="11"/>
  <c r="G410" i="11" s="1"/>
  <c r="F411" i="11"/>
  <c r="G411" i="11" s="1"/>
  <c r="F412" i="11"/>
  <c r="G412" i="11" s="1"/>
  <c r="F413" i="11"/>
  <c r="G413" i="11" s="1"/>
  <c r="F414" i="11"/>
  <c r="G414" i="11" s="1"/>
  <c r="F415" i="11"/>
  <c r="G415" i="11" s="1"/>
  <c r="F416" i="11"/>
  <c r="G416" i="11" s="1"/>
  <c r="F417" i="11"/>
  <c r="G417" i="11" s="1"/>
  <c r="F418" i="11"/>
  <c r="G418" i="11" s="1"/>
  <c r="F419" i="11"/>
  <c r="G419" i="11" s="1"/>
  <c r="F420" i="11"/>
  <c r="G420" i="11" s="1"/>
  <c r="F421" i="11"/>
  <c r="G421" i="11" s="1"/>
  <c r="F422" i="11"/>
  <c r="G422" i="11" s="1"/>
  <c r="F423" i="11"/>
  <c r="G423" i="11" s="1"/>
  <c r="F424" i="11"/>
  <c r="G424" i="11" s="1"/>
  <c r="F425" i="11"/>
  <c r="G425" i="11" s="1"/>
  <c r="F426" i="11"/>
  <c r="G426" i="11" s="1"/>
  <c r="F427" i="11"/>
  <c r="G427" i="11" s="1"/>
  <c r="F428" i="11"/>
  <c r="G428" i="11" s="1"/>
  <c r="F429" i="11"/>
  <c r="G429" i="11" s="1"/>
  <c r="F430" i="11"/>
  <c r="G430" i="11" s="1"/>
  <c r="H38" i="3"/>
  <c r="H39" i="3"/>
  <c r="H40" i="3"/>
  <c r="I44" i="3"/>
  <c r="I45" i="3"/>
  <c r="I46" i="3"/>
  <c r="I47" i="3"/>
  <c r="I48" i="3"/>
  <c r="I49" i="3"/>
  <c r="I50" i="3"/>
  <c r="I51" i="3"/>
  <c r="F134" i="10"/>
  <c r="H134" i="10"/>
  <c r="I134" i="10"/>
  <c r="F135" i="10"/>
  <c r="H135" i="10" s="1"/>
  <c r="I135" i="10" s="1"/>
  <c r="F136" i="10"/>
  <c r="H136" i="10" s="1"/>
  <c r="I136" i="10" s="1"/>
  <c r="F137" i="10"/>
  <c r="H137" i="10" s="1"/>
  <c r="I137" i="10" s="1"/>
  <c r="F138" i="10"/>
  <c r="H138" i="10" s="1"/>
  <c r="I138" i="10" s="1"/>
  <c r="G21" i="15"/>
  <c r="G22" i="15"/>
  <c r="G23" i="15"/>
  <c r="G24" i="15"/>
  <c r="G25" i="15"/>
  <c r="G26" i="15"/>
  <c r="G27" i="15"/>
  <c r="G28" i="15"/>
  <c r="G29" i="15"/>
  <c r="G30" i="15"/>
  <c r="B21" i="15"/>
  <c r="B22" i="15"/>
  <c r="B23" i="15"/>
  <c r="B24" i="15"/>
  <c r="B25" i="15"/>
  <c r="B27" i="15"/>
  <c r="B29" i="15"/>
  <c r="G23" i="11" l="1"/>
  <c r="A21" i="15"/>
  <c r="A22" i="15"/>
  <c r="A23" i="15"/>
  <c r="A24" i="15"/>
  <c r="A25" i="15"/>
  <c r="A26" i="15"/>
  <c r="A27" i="15"/>
  <c r="A28" i="15"/>
  <c r="A29" i="15"/>
  <c r="B7" i="15"/>
  <c r="B8" i="15"/>
  <c r="B9" i="15"/>
  <c r="B10" i="15"/>
  <c r="B11" i="15"/>
  <c r="B12" i="15"/>
  <c r="B13" i="15"/>
  <c r="B14" i="15"/>
  <c r="B15" i="15"/>
  <c r="A7" i="15"/>
  <c r="A8" i="15"/>
  <c r="A9" i="15"/>
  <c r="A10" i="15"/>
  <c r="A11" i="15"/>
  <c r="A12" i="15"/>
  <c r="A13" i="15"/>
  <c r="A14" i="15"/>
  <c r="A15" i="15"/>
  <c r="B22" i="13"/>
  <c r="B23" i="13"/>
  <c r="B24" i="13"/>
  <c r="B25" i="13"/>
  <c r="B26" i="13"/>
  <c r="B27" i="13"/>
  <c r="B28" i="13"/>
  <c r="B29" i="13"/>
  <c r="B30" i="13"/>
  <c r="B21" i="13"/>
  <c r="E6" i="13"/>
  <c r="C22" i="13" s="1"/>
  <c r="E7" i="13"/>
  <c r="E8" i="13"/>
  <c r="E9" i="13"/>
  <c r="C25" i="13" s="1"/>
  <c r="E10" i="13"/>
  <c r="C26" i="13" s="1"/>
  <c r="E11" i="13"/>
  <c r="C27" i="13" s="1"/>
  <c r="E13" i="13"/>
  <c r="C29" i="13" s="1"/>
  <c r="C9" i="16"/>
  <c r="F7" i="13" l="1"/>
  <c r="C23" i="13"/>
  <c r="F8" i="13"/>
  <c r="C24" i="13"/>
  <c r="B20" i="15"/>
  <c r="C34" i="14" l="1"/>
  <c r="C27" i="14"/>
  <c r="C15" i="14"/>
  <c r="C37" i="14" s="1"/>
  <c r="C36" i="14" l="1"/>
  <c r="C38" i="14" s="1"/>
  <c r="F51" i="3"/>
  <c r="F50" i="3"/>
  <c r="F48" i="3"/>
  <c r="F46" i="3"/>
  <c r="F52" i="3" s="1"/>
  <c r="F41" i="3" l="1"/>
  <c r="F133" i="10"/>
  <c r="H133" i="10" s="1"/>
  <c r="I133" i="10" s="1"/>
  <c r="F132" i="10"/>
  <c r="H132" i="10" s="1"/>
  <c r="I132" i="10" s="1"/>
  <c r="F131" i="10"/>
  <c r="H131" i="10" s="1"/>
  <c r="I131" i="10" s="1"/>
  <c r="F130" i="10"/>
  <c r="H130" i="10" s="1"/>
  <c r="I130" i="10" s="1"/>
  <c r="F129" i="10"/>
  <c r="H129" i="10" s="1"/>
  <c r="I129" i="10" s="1"/>
  <c r="F128" i="10"/>
  <c r="H128" i="10" s="1"/>
  <c r="I128" i="10" s="1"/>
  <c r="F127" i="10"/>
  <c r="H127" i="10" s="1"/>
  <c r="I127" i="10" s="1"/>
  <c r="F126" i="10"/>
  <c r="H126" i="10" s="1"/>
  <c r="I126" i="10" s="1"/>
  <c r="F125" i="10"/>
  <c r="H125" i="10" s="1"/>
  <c r="I125" i="10" s="1"/>
  <c r="F124" i="10"/>
  <c r="H124" i="10" s="1"/>
  <c r="I124" i="10" s="1"/>
  <c r="F123" i="10"/>
  <c r="H123" i="10" s="1"/>
  <c r="I123" i="10" s="1"/>
  <c r="F122" i="10"/>
  <c r="H122" i="10" s="1"/>
  <c r="I122" i="10" s="1"/>
  <c r="F120" i="10"/>
  <c r="H120" i="10" s="1"/>
  <c r="I120" i="10" s="1"/>
  <c r="F119" i="10"/>
  <c r="H119" i="10" s="1"/>
  <c r="I119" i="10" s="1"/>
  <c r="F118" i="10"/>
  <c r="H118" i="10" s="1"/>
  <c r="I118" i="10" s="1"/>
  <c r="F117" i="10"/>
  <c r="H117" i="10" s="1"/>
  <c r="I117" i="10" s="1"/>
  <c r="F116" i="10"/>
  <c r="H116" i="10" s="1"/>
  <c r="I116" i="10" s="1"/>
  <c r="F115" i="10"/>
  <c r="H115" i="10" s="1"/>
  <c r="I115" i="10" s="1"/>
  <c r="F114" i="10"/>
  <c r="H114" i="10" s="1"/>
  <c r="I114" i="10" s="1"/>
  <c r="F113" i="10"/>
  <c r="H113" i="10" s="1"/>
  <c r="I113" i="10" s="1"/>
  <c r="F112" i="10"/>
  <c r="H112" i="10" s="1"/>
  <c r="I112" i="10" s="1"/>
  <c r="F111" i="10"/>
  <c r="H111" i="10" s="1"/>
  <c r="I111" i="10" s="1"/>
  <c r="F110" i="10"/>
  <c r="H110" i="10" s="1"/>
  <c r="I110" i="10" s="1"/>
  <c r="F109" i="10"/>
  <c r="H109" i="10" s="1"/>
  <c r="I109" i="10" s="1"/>
  <c r="F108" i="10"/>
  <c r="H108" i="10" s="1"/>
  <c r="I108" i="10" s="1"/>
  <c r="F107" i="10"/>
  <c r="H107" i="10" s="1"/>
  <c r="I107" i="10" s="1"/>
  <c r="F106" i="10"/>
  <c r="H106" i="10" s="1"/>
  <c r="I106" i="10" s="1"/>
  <c r="F105" i="10"/>
  <c r="H105" i="10" s="1"/>
  <c r="I105" i="10" s="1"/>
  <c r="F104" i="10"/>
  <c r="H104" i="10" s="1"/>
  <c r="I104" i="10" s="1"/>
  <c r="F103" i="10"/>
  <c r="H103" i="10" s="1"/>
  <c r="I103" i="10" s="1"/>
  <c r="F102" i="10"/>
  <c r="H102" i="10" s="1"/>
  <c r="I102" i="10" s="1"/>
  <c r="F101" i="10"/>
  <c r="H101" i="10" s="1"/>
  <c r="I101" i="10" s="1"/>
  <c r="F100" i="10"/>
  <c r="H100" i="10" s="1"/>
  <c r="I100" i="10" s="1"/>
  <c r="F99" i="10"/>
  <c r="H99" i="10" s="1"/>
  <c r="I99" i="10" s="1"/>
  <c r="F98" i="10"/>
  <c r="H98" i="10" s="1"/>
  <c r="I98" i="10" s="1"/>
  <c r="F97" i="10"/>
  <c r="H97" i="10" s="1"/>
  <c r="I97" i="10" s="1"/>
  <c r="F96" i="10"/>
  <c r="H96" i="10" s="1"/>
  <c r="I96" i="10" s="1"/>
  <c r="F95" i="10"/>
  <c r="H95" i="10" s="1"/>
  <c r="I95" i="10" s="1"/>
  <c r="F94" i="10"/>
  <c r="H94" i="10" s="1"/>
  <c r="I94" i="10" s="1"/>
  <c r="F93" i="10"/>
  <c r="H93" i="10" s="1"/>
  <c r="I93" i="10" s="1"/>
  <c r="F92" i="10"/>
  <c r="H92" i="10" s="1"/>
  <c r="I92" i="10" s="1"/>
  <c r="F91" i="10"/>
  <c r="H91" i="10" s="1"/>
  <c r="I91" i="10" s="1"/>
  <c r="F90" i="10"/>
  <c r="H90" i="10" s="1"/>
  <c r="I90" i="10" s="1"/>
  <c r="F89" i="10"/>
  <c r="H89" i="10" s="1"/>
  <c r="I89" i="10" s="1"/>
  <c r="F88" i="10"/>
  <c r="H88" i="10" s="1"/>
  <c r="I88" i="10" s="1"/>
  <c r="F87" i="10"/>
  <c r="H87" i="10" s="1"/>
  <c r="I87" i="10" s="1"/>
  <c r="F86" i="10"/>
  <c r="H86" i="10" s="1"/>
  <c r="I86" i="10" s="1"/>
  <c r="F85" i="10"/>
  <c r="H85" i="10" s="1"/>
  <c r="I85" i="10" s="1"/>
  <c r="F84" i="10"/>
  <c r="H84" i="10" s="1"/>
  <c r="I84" i="10" s="1"/>
  <c r="F83" i="10"/>
  <c r="H83" i="10" s="1"/>
  <c r="I83" i="10" s="1"/>
  <c r="F82" i="10"/>
  <c r="H82" i="10" s="1"/>
  <c r="I82" i="10" s="1"/>
  <c r="F81" i="10"/>
  <c r="H81" i="10" s="1"/>
  <c r="I81" i="10" s="1"/>
  <c r="F80" i="10"/>
  <c r="H80" i="10" s="1"/>
  <c r="I80" i="10" s="1"/>
  <c r="F79" i="10"/>
  <c r="H79" i="10" s="1"/>
  <c r="I79" i="10" s="1"/>
  <c r="F78" i="10"/>
  <c r="H78" i="10" s="1"/>
  <c r="I78" i="10" s="1"/>
  <c r="F77" i="10"/>
  <c r="H77" i="10" s="1"/>
  <c r="I77" i="10" s="1"/>
  <c r="F76" i="10"/>
  <c r="H76" i="10" s="1"/>
  <c r="I76" i="10" s="1"/>
  <c r="F75" i="10"/>
  <c r="H75" i="10" s="1"/>
  <c r="I75" i="10" s="1"/>
  <c r="F74" i="10"/>
  <c r="H74" i="10" s="1"/>
  <c r="I74" i="10" s="1"/>
  <c r="F73" i="10"/>
  <c r="H73" i="10" s="1"/>
  <c r="I73" i="10" s="1"/>
  <c r="F72" i="10"/>
  <c r="H72" i="10" s="1"/>
  <c r="I72" i="10" s="1"/>
  <c r="F71" i="10"/>
  <c r="H71" i="10" s="1"/>
  <c r="I71" i="10" s="1"/>
  <c r="F70" i="10"/>
  <c r="H70" i="10" s="1"/>
  <c r="I70" i="10" s="1"/>
  <c r="F69" i="10"/>
  <c r="H69" i="10" s="1"/>
  <c r="I69" i="10" s="1"/>
  <c r="F68" i="10"/>
  <c r="H68" i="10" s="1"/>
  <c r="I68" i="10" s="1"/>
  <c r="F67" i="10" l="1"/>
  <c r="H67" i="10" s="1"/>
  <c r="I67" i="10" s="1"/>
  <c r="F66" i="10"/>
  <c r="H66" i="10" s="1"/>
  <c r="I66" i="10" s="1"/>
  <c r="F65" i="10"/>
  <c r="H65" i="10" s="1"/>
  <c r="I65" i="10" s="1"/>
  <c r="F64" i="10"/>
  <c r="H64" i="10" s="1"/>
  <c r="I64" i="10" s="1"/>
  <c r="F63" i="10"/>
  <c r="H63" i="10" s="1"/>
  <c r="I63" i="10" s="1"/>
  <c r="F62" i="10"/>
  <c r="H62" i="10" s="1"/>
  <c r="I62" i="10" s="1"/>
  <c r="F61" i="10"/>
  <c r="H61" i="10" s="1"/>
  <c r="I61" i="10" s="1"/>
  <c r="F60" i="10"/>
  <c r="H60" i="10" s="1"/>
  <c r="I60" i="10" s="1"/>
  <c r="F59" i="10"/>
  <c r="H59" i="10" s="1"/>
  <c r="I59" i="10" s="1"/>
  <c r="F58" i="10"/>
  <c r="H58" i="10" s="1"/>
  <c r="I58" i="10" s="1"/>
  <c r="F57" i="10"/>
  <c r="H57" i="10" s="1"/>
  <c r="I57" i="10" s="1"/>
  <c r="F56" i="10"/>
  <c r="H56" i="10" s="1"/>
  <c r="I56" i="10" s="1"/>
  <c r="F55" i="10"/>
  <c r="H55" i="10" s="1"/>
  <c r="I55" i="10" s="1"/>
  <c r="F54" i="10"/>
  <c r="H54" i="10" s="1"/>
  <c r="I54" i="10" s="1"/>
  <c r="F53" i="10"/>
  <c r="H53" i="10" s="1"/>
  <c r="I53" i="10" s="1"/>
  <c r="F52" i="10"/>
  <c r="H52" i="10" s="1"/>
  <c r="I52" i="10" s="1"/>
  <c r="F51" i="10"/>
  <c r="H51" i="10" s="1"/>
  <c r="I51" i="10" s="1"/>
  <c r="F50" i="10"/>
  <c r="H50" i="10" s="1"/>
  <c r="I50" i="10" s="1"/>
  <c r="F49" i="10"/>
  <c r="H49" i="10" s="1"/>
  <c r="I49" i="10" s="1"/>
  <c r="F48" i="10"/>
  <c r="H48" i="10" s="1"/>
  <c r="I48" i="10" s="1"/>
  <c r="F47" i="10"/>
  <c r="H47" i="10" s="1"/>
  <c r="I47" i="10" s="1"/>
  <c r="F46" i="10"/>
  <c r="H46" i="10" s="1"/>
  <c r="I46" i="10" s="1"/>
  <c r="F45" i="10"/>
  <c r="H45" i="10" s="1"/>
  <c r="I45" i="10" s="1"/>
  <c r="F44" i="10"/>
  <c r="H44" i="10" s="1"/>
  <c r="I44" i="10" s="1"/>
  <c r="F43" i="10"/>
  <c r="H43" i="10" s="1"/>
  <c r="I43" i="10" s="1"/>
  <c r="F42" i="10"/>
  <c r="H42" i="10" s="1"/>
  <c r="I42" i="10" s="1"/>
  <c r="F41" i="10"/>
  <c r="H41" i="10" s="1"/>
  <c r="I41" i="10" s="1"/>
  <c r="F40" i="10"/>
  <c r="H40" i="10" s="1"/>
  <c r="I40" i="10" s="1"/>
  <c r="F39" i="10"/>
  <c r="H39" i="10" s="1"/>
  <c r="I39" i="10" s="1"/>
  <c r="F38" i="10"/>
  <c r="H38" i="10" s="1"/>
  <c r="I38" i="10" s="1"/>
  <c r="F37" i="10"/>
  <c r="H37" i="10" s="1"/>
  <c r="I37" i="10" s="1"/>
  <c r="F36" i="10"/>
  <c r="H36" i="10" s="1"/>
  <c r="I36" i="10" s="1"/>
  <c r="F35" i="10"/>
  <c r="H35" i="10" s="1"/>
  <c r="I35" i="10" s="1"/>
  <c r="F34" i="10"/>
  <c r="H34" i="10" s="1"/>
  <c r="I34" i="10" s="1"/>
  <c r="F33" i="10"/>
  <c r="H33" i="10" s="1"/>
  <c r="I33" i="10" s="1"/>
  <c r="F32" i="10"/>
  <c r="H32" i="10" s="1"/>
  <c r="I32" i="10" s="1"/>
  <c r="F31" i="10"/>
  <c r="H31" i="10" s="1"/>
  <c r="I31" i="10" s="1"/>
  <c r="F30" i="10"/>
  <c r="H30" i="10" s="1"/>
  <c r="I30" i="10" s="1"/>
  <c r="F29" i="10"/>
  <c r="H29" i="10" s="1"/>
  <c r="I29" i="10" s="1"/>
  <c r="F28" i="10"/>
  <c r="H28" i="10" s="1"/>
  <c r="I28" i="10" s="1"/>
  <c r="F27" i="10"/>
  <c r="H27" i="10" s="1"/>
  <c r="I27" i="10" s="1"/>
  <c r="F26" i="10"/>
  <c r="H26" i="10" s="1"/>
  <c r="I26" i="10" s="1"/>
  <c r="F25" i="10"/>
  <c r="H25" i="10" s="1"/>
  <c r="I25" i="10" s="1"/>
  <c r="F24" i="10"/>
  <c r="H24" i="10" s="1"/>
  <c r="I24" i="10" s="1"/>
  <c r="F23" i="10"/>
  <c r="H23" i="10" s="1"/>
  <c r="I23" i="10" s="1"/>
  <c r="F22" i="10"/>
  <c r="H22" i="10" s="1"/>
  <c r="I22" i="10" s="1"/>
  <c r="F21" i="10"/>
  <c r="H21" i="10" s="1"/>
  <c r="I21" i="10" s="1"/>
  <c r="F20" i="10"/>
  <c r="H20" i="10" s="1"/>
  <c r="I20" i="10" s="1"/>
  <c r="F19" i="10"/>
  <c r="H19" i="10" s="1"/>
  <c r="I19" i="10" s="1"/>
  <c r="F18" i="10"/>
  <c r="H18" i="10" s="1"/>
  <c r="I18" i="10" s="1"/>
  <c r="F17" i="10"/>
  <c r="H17" i="10" s="1"/>
  <c r="I17" i="10" s="1"/>
  <c r="F16" i="10"/>
  <c r="H16" i="10" s="1"/>
  <c r="I16" i="10" s="1"/>
  <c r="F15" i="10"/>
  <c r="H15" i="10" s="1"/>
  <c r="I15" i="10" s="1"/>
  <c r="F14" i="10"/>
  <c r="H14" i="10" s="1"/>
  <c r="I14" i="10" s="1"/>
  <c r="F13" i="10"/>
  <c r="H13" i="10" s="1"/>
  <c r="I13" i="10" s="1"/>
  <c r="F12" i="10"/>
  <c r="H12" i="10" s="1"/>
  <c r="I12" i="10" s="1"/>
  <c r="F11" i="10"/>
  <c r="H11" i="10" s="1"/>
  <c r="I11" i="10" s="1"/>
  <c r="F10" i="10"/>
  <c r="H10" i="10" s="1"/>
  <c r="I10" i="10" s="1"/>
  <c r="F9" i="10"/>
  <c r="H9" i="10" s="1"/>
  <c r="I9" i="10" s="1"/>
  <c r="F8" i="10"/>
  <c r="H8" i="10" s="1"/>
  <c r="I8" i="10" s="1"/>
  <c r="F7" i="10"/>
  <c r="H7" i="10" s="1"/>
  <c r="F6" i="10"/>
  <c r="H6" i="10" s="1"/>
  <c r="I6" i="10" s="1"/>
  <c r="I7" i="10" l="1"/>
  <c r="I139" i="10" s="1"/>
  <c r="H139" i="10"/>
  <c r="D9" i="22" s="1"/>
  <c r="E5" i="13" l="1"/>
  <c r="F8" i="4" l="1"/>
  <c r="G8" i="4" s="1"/>
  <c r="F5" i="4"/>
  <c r="F6" i="4"/>
  <c r="G6" i="4" s="1"/>
  <c r="G5" i="4" l="1"/>
  <c r="H17" i="3"/>
  <c r="H18" i="3"/>
  <c r="H19" i="3"/>
  <c r="H20" i="3"/>
  <c r="H21" i="3"/>
  <c r="E38" i="15" l="1"/>
  <c r="F38" i="15" s="1"/>
  <c r="F12" i="4"/>
  <c r="G12" i="4" s="1"/>
  <c r="F12" i="13" l="1"/>
  <c r="F13" i="13"/>
  <c r="F14" i="13"/>
  <c r="F9" i="13" l="1"/>
  <c r="F11" i="13"/>
  <c r="F6" i="13"/>
  <c r="F5" i="13"/>
  <c r="C21" i="13"/>
  <c r="F9" i="4"/>
  <c r="G9" i="4" s="1"/>
  <c r="F10" i="4"/>
  <c r="G10" i="4" s="1"/>
  <c r="F11" i="4"/>
  <c r="G11" i="4" s="1"/>
  <c r="F13" i="4"/>
  <c r="G13" i="4" s="1"/>
  <c r="F7" i="4"/>
  <c r="F24" i="4" l="1"/>
  <c r="G7" i="4"/>
  <c r="G24" i="4" s="1"/>
  <c r="F10" i="13"/>
  <c r="F15" i="13" s="1"/>
  <c r="D6" i="22" s="1"/>
  <c r="D11" i="22" l="1"/>
  <c r="F6" i="11"/>
  <c r="F486" i="11" s="1"/>
  <c r="D8" i="27" l="1"/>
  <c r="G6" i="11"/>
  <c r="G486" i="11" s="1"/>
  <c r="A43" i="13"/>
  <c r="A44" i="13"/>
  <c r="A41" i="13"/>
  <c r="A42" i="13"/>
  <c r="D12" i="22" l="1"/>
  <c r="D7" i="27" s="1"/>
  <c r="E39" i="15"/>
  <c r="F39" i="15" s="1"/>
  <c r="E37" i="15"/>
  <c r="G20" i="15"/>
  <c r="F37" i="15" l="1"/>
  <c r="F40" i="15" s="1"/>
  <c r="E40" i="15"/>
  <c r="A20" i="15" l="1"/>
  <c r="B6" i="15"/>
  <c r="A6" i="15"/>
  <c r="H15" i="15" l="1"/>
  <c r="C15" i="16" l="1"/>
  <c r="C11" i="27" s="1"/>
  <c r="D13" i="16"/>
  <c r="D15" i="16" s="1"/>
  <c r="C12" i="16"/>
  <c r="D9" i="16"/>
  <c r="H11" i="15"/>
  <c r="H7" i="15"/>
  <c r="F29" i="15"/>
  <c r="F28" i="15"/>
  <c r="F27" i="15"/>
  <c r="F26" i="15"/>
  <c r="F25" i="15"/>
  <c r="F24" i="15"/>
  <c r="F23" i="15"/>
  <c r="F22" i="15"/>
  <c r="F21" i="15"/>
  <c r="F20" i="15"/>
  <c r="B16" i="15"/>
  <c r="J15" i="15"/>
  <c r="J14" i="15"/>
  <c r="J13" i="15"/>
  <c r="J12" i="15"/>
  <c r="J11" i="15"/>
  <c r="J10" i="15"/>
  <c r="H10" i="15"/>
  <c r="J9" i="15"/>
  <c r="J8" i="15"/>
  <c r="J7" i="15"/>
  <c r="J6" i="15"/>
  <c r="H45" i="13"/>
  <c r="G45" i="13"/>
  <c r="A40" i="13"/>
  <c r="A39" i="13"/>
  <c r="A38" i="13"/>
  <c r="A37" i="13"/>
  <c r="A36" i="13"/>
  <c r="A35" i="13"/>
  <c r="D15" i="13"/>
  <c r="F31" i="15" l="1"/>
  <c r="H21" i="15"/>
  <c r="I21" i="15" s="1"/>
  <c r="H23" i="15"/>
  <c r="I23" i="15" s="1"/>
  <c r="H25" i="15"/>
  <c r="I25" i="15" s="1"/>
  <c r="H6" i="15"/>
  <c r="H14" i="15"/>
  <c r="H20" i="15"/>
  <c r="I20" i="15" s="1"/>
  <c r="E6" i="15" s="1"/>
  <c r="F6" i="15" s="1"/>
  <c r="H22" i="15"/>
  <c r="I22" i="15" s="1"/>
  <c r="H24" i="15"/>
  <c r="H29" i="15"/>
  <c r="I29" i="15" s="1"/>
  <c r="C13" i="15"/>
  <c r="D13" i="15" s="1"/>
  <c r="D12" i="16"/>
  <c r="H13" i="15"/>
  <c r="J16" i="15"/>
  <c r="H9" i="15"/>
  <c r="E8" i="15" l="1"/>
  <c r="F8" i="15" s="1"/>
  <c r="E9" i="15"/>
  <c r="F9" i="15" s="1"/>
  <c r="E7" i="15"/>
  <c r="F7" i="15" s="1"/>
  <c r="E11" i="15"/>
  <c r="F11" i="15" s="1"/>
  <c r="E15" i="15"/>
  <c r="F15" i="15" s="1"/>
  <c r="C39" i="14"/>
  <c r="I24" i="15"/>
  <c r="C9" i="15"/>
  <c r="D9" i="15" s="1"/>
  <c r="C8" i="15"/>
  <c r="D8" i="15" s="1"/>
  <c r="C11" i="15"/>
  <c r="D11" i="15" s="1"/>
  <c r="C15" i="15"/>
  <c r="D15" i="15" s="1"/>
  <c r="C12" i="15"/>
  <c r="D12" i="15" s="1"/>
  <c r="C10" i="15"/>
  <c r="D10" i="15" s="1"/>
  <c r="C14" i="15"/>
  <c r="D14" i="15" s="1"/>
  <c r="C7" i="15"/>
  <c r="D7" i="15" s="1"/>
  <c r="C6" i="15"/>
  <c r="D6" i="15" s="1"/>
  <c r="K6" i="15" s="1"/>
  <c r="H12" i="15"/>
  <c r="H8" i="15"/>
  <c r="H16" i="15" s="1"/>
  <c r="H26" i="15"/>
  <c r="I26" i="15" s="1"/>
  <c r="E12" i="15" s="1"/>
  <c r="K9" i="15" l="1"/>
  <c r="K7" i="15"/>
  <c r="K11" i="15"/>
  <c r="E10" i="15"/>
  <c r="F10" i="15" s="1"/>
  <c r="K10" i="15" s="1"/>
  <c r="D7" i="22"/>
  <c r="D20" i="13"/>
  <c r="D24" i="13" s="1"/>
  <c r="E24" i="13" s="1"/>
  <c r="K15" i="15"/>
  <c r="D16" i="15"/>
  <c r="H27" i="15"/>
  <c r="I27" i="15" s="1"/>
  <c r="H28" i="15"/>
  <c r="I28" i="15" s="1"/>
  <c r="E14" i="15" s="1"/>
  <c r="F12" i="15"/>
  <c r="K8" i="15"/>
  <c r="E13" i="15" l="1"/>
  <c r="F13" i="15" s="1"/>
  <c r="K13" i="15" s="1"/>
  <c r="F14" i="15"/>
  <c r="D29" i="13"/>
  <c r="E29" i="13" s="1"/>
  <c r="F29" i="13" s="1"/>
  <c r="G29" i="13" s="1"/>
  <c r="D43" i="13" s="1"/>
  <c r="D22" i="13"/>
  <c r="E22" i="13" s="1"/>
  <c r="D30" i="13"/>
  <c r="E30" i="13" s="1"/>
  <c r="F30" i="13" s="1"/>
  <c r="G30" i="13" s="1"/>
  <c r="D44" i="13" s="1"/>
  <c r="I44" i="13" s="1"/>
  <c r="D25" i="13"/>
  <c r="E25" i="13" s="1"/>
  <c r="D26" i="13"/>
  <c r="E26" i="13" s="1"/>
  <c r="D21" i="13"/>
  <c r="E21" i="13" s="1"/>
  <c r="D28" i="13"/>
  <c r="E28" i="13" s="1"/>
  <c r="D27" i="13"/>
  <c r="E27" i="13" s="1"/>
  <c r="D23" i="13"/>
  <c r="E23" i="13" s="1"/>
  <c r="I31" i="15"/>
  <c r="K12" i="15"/>
  <c r="K14" i="15" l="1"/>
  <c r="K16" i="15" s="1"/>
  <c r="D8" i="22" s="1"/>
  <c r="F16" i="15"/>
  <c r="H29" i="13"/>
  <c r="F43" i="13" s="1"/>
  <c r="C43" i="13"/>
  <c r="C44" i="13"/>
  <c r="H30" i="13"/>
  <c r="F44" i="13" s="1"/>
  <c r="J44" i="13" s="1"/>
  <c r="K44" i="13" s="1"/>
  <c r="F26" i="13"/>
  <c r="G26" i="13" s="1"/>
  <c r="F21" i="13"/>
  <c r="F25" i="13"/>
  <c r="G25" i="13" s="1"/>
  <c r="F27" i="13"/>
  <c r="F23" i="13"/>
  <c r="G23" i="13" s="1"/>
  <c r="F28" i="13"/>
  <c r="F24" i="13"/>
  <c r="G24" i="13" s="1"/>
  <c r="F22" i="13"/>
  <c r="G22" i="13" s="1"/>
  <c r="C42" i="13" l="1"/>
  <c r="G28" i="13"/>
  <c r="D42" i="13" s="1"/>
  <c r="I42" i="13" s="1"/>
  <c r="C41" i="13"/>
  <c r="G27" i="13"/>
  <c r="D36" i="13"/>
  <c r="I36" i="13" s="1"/>
  <c r="H22" i="13"/>
  <c r="F36" i="13" s="1"/>
  <c r="J36" i="13" s="1"/>
  <c r="C36" i="13"/>
  <c r="D38" i="13"/>
  <c r="I38" i="13" s="1"/>
  <c r="C38" i="13"/>
  <c r="H24" i="13"/>
  <c r="F38" i="13" s="1"/>
  <c r="J38" i="13" s="1"/>
  <c r="H28" i="13"/>
  <c r="F42" i="13" s="1"/>
  <c r="J42" i="13" s="1"/>
  <c r="C35" i="13"/>
  <c r="G21" i="13"/>
  <c r="D35" i="13" s="1"/>
  <c r="I35" i="13" s="1"/>
  <c r="H21" i="13"/>
  <c r="F35" i="13" s="1"/>
  <c r="J35" i="13" s="1"/>
  <c r="H27" i="13"/>
  <c r="C39" i="13"/>
  <c r="H25" i="13"/>
  <c r="D37" i="13"/>
  <c r="I37" i="13" s="1"/>
  <c r="H23" i="13"/>
  <c r="F37" i="13" s="1"/>
  <c r="J37" i="13" s="1"/>
  <c r="C37" i="13"/>
  <c r="D40" i="13"/>
  <c r="C40" i="13"/>
  <c r="H26" i="13"/>
  <c r="F40" i="13" s="1"/>
  <c r="K42" i="13" l="1"/>
  <c r="J43" i="13"/>
  <c r="F41" i="13"/>
  <c r="J41" i="13" s="1"/>
  <c r="I43" i="13"/>
  <c r="D41" i="13"/>
  <c r="I41" i="13" s="1"/>
  <c r="J40" i="13"/>
  <c r="F39" i="13"/>
  <c r="J39" i="13" s="1"/>
  <c r="I40" i="13"/>
  <c r="D39" i="13"/>
  <c r="I39" i="13" s="1"/>
  <c r="K36" i="13"/>
  <c r="K37" i="13"/>
  <c r="K35" i="13"/>
  <c r="K38" i="13"/>
  <c r="K39" i="13" l="1"/>
  <c r="K43" i="13"/>
  <c r="K40" i="13"/>
  <c r="K41" i="13"/>
  <c r="I46" i="13"/>
  <c r="J46" i="13"/>
  <c r="J47" i="13" s="1"/>
  <c r="I47" i="13" l="1"/>
  <c r="K47" i="13" s="1"/>
  <c r="D13" i="22" s="1"/>
  <c r="K46" i="13"/>
  <c r="H8" i="3" l="1"/>
  <c r="H9" i="3"/>
  <c r="H11" i="3"/>
  <c r="H12" i="3"/>
  <c r="H13" i="3"/>
  <c r="H14" i="3"/>
  <c r="H15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7" i="3"/>
  <c r="H10" i="3" l="1"/>
  <c r="H16" i="3"/>
  <c r="H50" i="3"/>
  <c r="H51" i="3"/>
  <c r="H36" i="3"/>
  <c r="H48" i="3" l="1"/>
  <c r="H46" i="3"/>
  <c r="H52" i="3" l="1"/>
  <c r="H7" i="3"/>
  <c r="H41" i="3" s="1"/>
  <c r="D10" i="22" l="1"/>
  <c r="D6" i="27" s="1"/>
  <c r="H55" i="3"/>
  <c r="D9" i="27" l="1"/>
  <c r="D14" i="22"/>
  <c r="D15" i="22" s="1"/>
  <c r="D16" i="22" l="1"/>
  <c r="D11" i="27"/>
  <c r="D13" i="27" s="1"/>
  <c r="D17" i="22" l="1"/>
  <c r="D17" i="27"/>
  <c r="A7" i="1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167" i="11" s="1"/>
  <c r="A168" i="11" s="1"/>
  <c r="A169" i="11" s="1"/>
  <c r="A170" i="11" s="1"/>
  <c r="A171" i="11" s="1"/>
  <c r="A172" i="11" s="1"/>
  <c r="A173" i="11" s="1"/>
  <c r="A174" i="11" s="1"/>
  <c r="A175" i="11" s="1"/>
  <c r="A176" i="11" s="1"/>
  <c r="A177" i="11" s="1"/>
  <c r="A178" i="11" s="1"/>
  <c r="A179" i="11" s="1"/>
  <c r="A180" i="11" s="1"/>
  <c r="A181" i="11" s="1"/>
  <c r="A182" i="11" s="1"/>
  <c r="A183" i="11" s="1"/>
  <c r="A184" i="11" s="1"/>
  <c r="A185" i="11" s="1"/>
  <c r="A186" i="11" s="1"/>
  <c r="A187" i="11" s="1"/>
  <c r="A188" i="11" s="1"/>
  <c r="A189" i="11" s="1"/>
  <c r="A190" i="11" s="1"/>
  <c r="A191" i="11" s="1"/>
  <c r="A192" i="11" s="1"/>
  <c r="A193" i="11" s="1"/>
  <c r="A194" i="11" s="1"/>
  <c r="A195" i="11" s="1"/>
  <c r="A196" i="11" s="1"/>
  <c r="A197" i="11" s="1"/>
  <c r="A198" i="11" s="1"/>
  <c r="A199" i="11" s="1"/>
  <c r="A200" i="11" s="1"/>
  <c r="A201" i="11" s="1"/>
  <c r="A202" i="11" s="1"/>
  <c r="A203" i="11" s="1"/>
  <c r="A204" i="11" s="1"/>
  <c r="A205" i="11" s="1"/>
  <c r="A206" i="11" s="1"/>
  <c r="A207" i="11" s="1"/>
  <c r="A208" i="11" s="1"/>
  <c r="A209" i="11" s="1"/>
  <c r="A210" i="11" s="1"/>
  <c r="A211" i="11" s="1"/>
  <c r="A212" i="11" s="1"/>
  <c r="A213" i="11" s="1"/>
  <c r="A214" i="11" s="1"/>
  <c r="A215" i="11" s="1"/>
  <c r="A216" i="11" s="1"/>
  <c r="A217" i="11" s="1"/>
  <c r="A218" i="11" s="1"/>
  <c r="A219" i="11" s="1"/>
  <c r="A220" i="11" s="1"/>
  <c r="A221" i="11" s="1"/>
  <c r="A222" i="11" s="1"/>
  <c r="A223" i="11" s="1"/>
  <c r="A224" i="11" s="1"/>
  <c r="A225" i="11" s="1"/>
  <c r="A226" i="11" s="1"/>
  <c r="A227" i="11" s="1"/>
  <c r="A228" i="11" s="1"/>
  <c r="A229" i="11" s="1"/>
  <c r="A230" i="11" s="1"/>
  <c r="A231" i="11" s="1"/>
  <c r="A232" i="11" s="1"/>
  <c r="A233" i="11" s="1"/>
  <c r="A234" i="11" s="1"/>
  <c r="A235" i="11" s="1"/>
  <c r="A236" i="11" s="1"/>
  <c r="A237" i="11" s="1"/>
  <c r="A238" i="11" s="1"/>
  <c r="A239" i="11" s="1"/>
  <c r="A240" i="11" s="1"/>
  <c r="A241" i="11" s="1"/>
  <c r="A242" i="11" s="1"/>
  <c r="A243" i="11" s="1"/>
  <c r="A244" i="11" s="1"/>
  <c r="A245" i="11" s="1"/>
  <c r="A246" i="11" s="1"/>
  <c r="A247" i="11" s="1"/>
  <c r="A248" i="11" s="1"/>
  <c r="A249" i="11" s="1"/>
  <c r="A250" i="11" s="1"/>
  <c r="A251" i="11" s="1"/>
  <c r="A252" i="11" s="1"/>
  <c r="A253" i="11" s="1"/>
  <c r="A254" i="11" s="1"/>
  <c r="A255" i="11" s="1"/>
  <c r="A256" i="11" s="1"/>
  <c r="A257" i="11" s="1"/>
  <c r="A258" i="11" s="1"/>
  <c r="A259" i="11" s="1"/>
  <c r="A260" i="11" s="1"/>
  <c r="A261" i="11" s="1"/>
  <c r="A262" i="11" s="1"/>
  <c r="A263" i="11" s="1"/>
  <c r="A264" i="11" s="1"/>
  <c r="A265" i="11" s="1"/>
  <c r="A266" i="11" s="1"/>
  <c r="A267" i="11" s="1"/>
  <c r="A268" i="11" s="1"/>
  <c r="A269" i="11" s="1"/>
  <c r="A270" i="11" s="1"/>
  <c r="A271" i="11" s="1"/>
  <c r="A272" i="11" s="1"/>
  <c r="A273" i="11" s="1"/>
  <c r="A274" i="11" s="1"/>
  <c r="A275" i="11" s="1"/>
  <c r="A276" i="11" s="1"/>
  <c r="A277" i="11" s="1"/>
  <c r="A278" i="11" s="1"/>
  <c r="A279" i="11" s="1"/>
  <c r="A280" i="11" s="1"/>
  <c r="A281" i="11" s="1"/>
  <c r="A282" i="11" s="1"/>
  <c r="A283" i="11" s="1"/>
  <c r="A284" i="11" s="1"/>
  <c r="A285" i="11" s="1"/>
  <c r="A286" i="11" s="1"/>
  <c r="A287" i="11" s="1"/>
  <c r="A288" i="11" s="1"/>
  <c r="A289" i="11" s="1"/>
  <c r="A290" i="11" s="1"/>
  <c r="A291" i="11" s="1"/>
  <c r="A292" i="11" s="1"/>
  <c r="A293" i="11" s="1"/>
  <c r="A294" i="11" s="1"/>
  <c r="A295" i="11" s="1"/>
  <c r="A296" i="11" s="1"/>
  <c r="A297" i="11" s="1"/>
  <c r="A298" i="11" s="1"/>
  <c r="A299" i="11" s="1"/>
  <c r="A300" i="11" s="1"/>
  <c r="A301" i="11" s="1"/>
  <c r="A302" i="11" s="1"/>
  <c r="A303" i="11" s="1"/>
  <c r="A304" i="11" s="1"/>
  <c r="A305" i="11" s="1"/>
  <c r="A306" i="11" s="1"/>
  <c r="A307" i="11" s="1"/>
  <c r="A308" i="11" s="1"/>
  <c r="A309" i="11" s="1"/>
  <c r="A310" i="11" s="1"/>
  <c r="A311" i="11" s="1"/>
  <c r="A312" i="11" s="1"/>
  <c r="A313" i="11" s="1"/>
  <c r="A314" i="11" s="1"/>
  <c r="A315" i="11" s="1"/>
  <c r="A316" i="11" s="1"/>
  <c r="A317" i="11" s="1"/>
  <c r="A318" i="11" s="1"/>
  <c r="A319" i="11" s="1"/>
  <c r="A320" i="11" s="1"/>
  <c r="A321" i="11" s="1"/>
  <c r="A322" i="11" s="1"/>
  <c r="A323" i="11" s="1"/>
  <c r="A324" i="11" s="1"/>
  <c r="A325" i="11" s="1"/>
  <c r="A326" i="11" s="1"/>
  <c r="A327" i="11" s="1"/>
  <c r="A328" i="11" s="1"/>
  <c r="A329" i="11" s="1"/>
  <c r="A330" i="11" s="1"/>
  <c r="A331" i="11" s="1"/>
  <c r="A332" i="11" s="1"/>
  <c r="A333" i="11" s="1"/>
  <c r="A334" i="11" s="1"/>
  <c r="A335" i="11" s="1"/>
  <c r="A336" i="11" s="1"/>
  <c r="A337" i="11" s="1"/>
  <c r="A338" i="11" s="1"/>
  <c r="A339" i="11" s="1"/>
  <c r="A340" i="11" s="1"/>
  <c r="A341" i="11" s="1"/>
  <c r="A342" i="11" s="1"/>
  <c r="A343" i="11" s="1"/>
  <c r="A344" i="11" s="1"/>
  <c r="A345" i="11" s="1"/>
  <c r="A346" i="11" s="1"/>
  <c r="A347" i="11" s="1"/>
  <c r="A348" i="11" s="1"/>
  <c r="A349" i="11" s="1"/>
  <c r="A350" i="11" s="1"/>
  <c r="A351" i="11" s="1"/>
  <c r="A352" i="11" s="1"/>
  <c r="A353" i="11" s="1"/>
  <c r="A354" i="11" s="1"/>
  <c r="A355" i="11" s="1"/>
  <c r="A356" i="11" s="1"/>
  <c r="A357" i="11" s="1"/>
  <c r="A358" i="11" s="1"/>
  <c r="A359" i="11" s="1"/>
  <c r="A360" i="11" s="1"/>
  <c r="A361" i="11" s="1"/>
  <c r="A362" i="11" s="1"/>
  <c r="A363" i="11" s="1"/>
  <c r="A364" i="11" s="1"/>
  <c r="A365" i="11" s="1"/>
  <c r="A366" i="11" s="1"/>
  <c r="A367" i="11" s="1"/>
  <c r="A368" i="11" s="1"/>
  <c r="A369" i="11" s="1"/>
  <c r="A370" i="11" s="1"/>
  <c r="A371" i="11" s="1"/>
  <c r="A372" i="11" s="1"/>
  <c r="A373" i="11" s="1"/>
  <c r="A374" i="11" s="1"/>
  <c r="A375" i="11" s="1"/>
  <c r="A376" i="11" s="1"/>
  <c r="A377" i="11" s="1"/>
  <c r="A378" i="11" s="1"/>
  <c r="A379" i="11" s="1"/>
  <c r="A380" i="11" s="1"/>
  <c r="A381" i="11" s="1"/>
  <c r="A382" i="11" s="1"/>
  <c r="A383" i="11" s="1"/>
  <c r="A384" i="11" s="1"/>
  <c r="A385" i="11" s="1"/>
  <c r="A386" i="11" s="1"/>
  <c r="A387" i="11" s="1"/>
  <c r="A388" i="11" s="1"/>
  <c r="A389" i="11" s="1"/>
  <c r="A390" i="11" s="1"/>
  <c r="A391" i="11" s="1"/>
  <c r="A392" i="11" s="1"/>
  <c r="A393" i="11" s="1"/>
  <c r="A394" i="11" s="1"/>
  <c r="A395" i="11" s="1"/>
  <c r="A396" i="11" s="1"/>
  <c r="A397" i="11" s="1"/>
  <c r="A398" i="11" s="1"/>
  <c r="A399" i="11" s="1"/>
  <c r="A400" i="11" s="1"/>
  <c r="A401" i="11" s="1"/>
  <c r="A402" i="11" s="1"/>
  <c r="A403" i="11" s="1"/>
  <c r="A404" i="11" s="1"/>
  <c r="A405" i="11" s="1"/>
  <c r="A406" i="11" s="1"/>
  <c r="A407" i="11" s="1"/>
  <c r="A408" i="11" s="1"/>
  <c r="A409" i="11" s="1"/>
  <c r="A410" i="11" s="1"/>
  <c r="A411" i="11" s="1"/>
  <c r="A412" i="11" s="1"/>
  <c r="A413" i="11" s="1"/>
  <c r="A414" i="11" s="1"/>
  <c r="A415" i="11" s="1"/>
  <c r="A416" i="11" s="1"/>
  <c r="A417" i="11" s="1"/>
  <c r="A418" i="11" s="1"/>
  <c r="A419" i="11" s="1"/>
  <c r="A420" i="11" s="1"/>
  <c r="A421" i="11" s="1"/>
  <c r="A422" i="11" s="1"/>
  <c r="A423" i="11" s="1"/>
  <c r="A424" i="11" s="1"/>
  <c r="A425" i="11" s="1"/>
  <c r="A426" i="11" s="1"/>
  <c r="A427" i="11" s="1"/>
  <c r="A428" i="11" s="1"/>
  <c r="A429" i="11" s="1"/>
  <c r="A430" i="11" s="1"/>
  <c r="A431" i="11" s="1"/>
  <c r="A432" i="11" s="1"/>
  <c r="A433" i="11" s="1"/>
  <c r="A434" i="11" s="1"/>
  <c r="A435" i="11" s="1"/>
  <c r="A436" i="11" s="1"/>
  <c r="A437" i="11" s="1"/>
  <c r="A438" i="11" s="1"/>
  <c r="A439" i="11" s="1"/>
  <c r="A440" i="11" s="1"/>
  <c r="A441" i="11" s="1"/>
  <c r="A442" i="11" s="1"/>
  <c r="A443" i="11" s="1"/>
  <c r="A444" i="11" s="1"/>
  <c r="A445" i="11" s="1"/>
  <c r="A446" i="11" s="1"/>
  <c r="A447" i="11" s="1"/>
  <c r="A448" i="11" s="1"/>
  <c r="A449" i="11" s="1"/>
  <c r="A450" i="11" s="1"/>
  <c r="A451" i="11" s="1"/>
  <c r="A452" i="11" s="1"/>
  <c r="A453" i="11" s="1"/>
  <c r="A454" i="11" s="1"/>
  <c r="A455" i="11" s="1"/>
  <c r="A456" i="11" s="1"/>
  <c r="A457" i="11" s="1"/>
  <c r="A458" i="11" s="1"/>
  <c r="A459" i="11" s="1"/>
  <c r="A460" i="11" s="1"/>
  <c r="A461" i="11" s="1"/>
  <c r="A462" i="11" s="1"/>
  <c r="A463" i="11" s="1"/>
  <c r="A464" i="11" s="1"/>
  <c r="A465" i="11" s="1"/>
  <c r="A466" i="11" s="1"/>
  <c r="A467" i="11" s="1"/>
  <c r="A468" i="11" s="1"/>
  <c r="A469" i="11" s="1"/>
  <c r="A470" i="11" s="1"/>
  <c r="A471" i="11" s="1"/>
  <c r="A472" i="11" s="1"/>
  <c r="A473" i="11" s="1"/>
  <c r="A474" i="11" s="1"/>
  <c r="A475" i="11" s="1"/>
  <c r="A476" i="11" s="1"/>
  <c r="A477" i="11" s="1"/>
  <c r="A478" i="11" s="1"/>
  <c r="A479" i="11" s="1"/>
  <c r="A480" i="11" s="1"/>
  <c r="A481" i="11" s="1"/>
  <c r="A482" i="11" s="1"/>
  <c r="A483" i="11" s="1"/>
  <c r="A484" i="11" s="1"/>
  <c r="A485" i="11" s="1"/>
  <c r="D19" i="22" l="1"/>
  <c r="D15" i="27" s="1"/>
  <c r="D22" i="22"/>
</calcChain>
</file>

<file path=xl/sharedStrings.xml><?xml version="1.0" encoding="utf-8"?>
<sst xmlns="http://schemas.openxmlformats.org/spreadsheetml/2006/main" count="1702" uniqueCount="968">
  <si>
    <t>CNPJ:</t>
  </si>
  <si>
    <t>Item</t>
  </si>
  <si>
    <t>Especificação</t>
  </si>
  <si>
    <t>Unid.</t>
  </si>
  <si>
    <t>Qtde.</t>
  </si>
  <si>
    <t>TOTAL</t>
  </si>
  <si>
    <t>%</t>
  </si>
  <si>
    <t xml:space="preserve">Quadro E - Outros Custos </t>
  </si>
  <si>
    <t>Quadro E1 - Custo com EPI's , EPC's</t>
  </si>
  <si>
    <t>Descrição</t>
  </si>
  <si>
    <t>Deprec
meses</t>
  </si>
  <si>
    <t>Valor 
mensal</t>
  </si>
  <si>
    <t>deprec
meses</t>
  </si>
  <si>
    <t>1.1</t>
  </si>
  <si>
    <t>2.1</t>
  </si>
  <si>
    <t>Mobiliário</t>
  </si>
  <si>
    <t>Comunicação</t>
  </si>
  <si>
    <t>CUSTO TOTAL MENSAL INCLUSO DEPRECIAÇÃO E1 e E2</t>
  </si>
  <si>
    <t>Qtd/
ano</t>
  </si>
  <si>
    <t>Custo
Anual (R$)</t>
  </si>
  <si>
    <t>Custo
Mensal (R$)</t>
  </si>
  <si>
    <t>Itens</t>
  </si>
  <si>
    <t>Valor total mensal dos serviços</t>
  </si>
  <si>
    <t>Detalhe</t>
  </si>
  <si>
    <t>Remuneração</t>
  </si>
  <si>
    <t>Encargos Sociais e Trabalhistas</t>
  </si>
  <si>
    <t>Insumos relativos à mão de obra</t>
  </si>
  <si>
    <t>Equipamentos e Ferramentas</t>
  </si>
  <si>
    <t xml:space="preserve">Outros custos </t>
  </si>
  <si>
    <t>Insumo/Materiais</t>
  </si>
  <si>
    <t>Custo estimado para serviços em regime de horas extras, incluindo Encargos</t>
  </si>
  <si>
    <t>Quadro H</t>
  </si>
  <si>
    <t xml:space="preserve">ITEM </t>
  </si>
  <si>
    <t xml:space="preserve">ESPECIFICAÇÃO </t>
  </si>
  <si>
    <t xml:space="preserve">UNID. </t>
  </si>
  <si>
    <t xml:space="preserve">QUANT </t>
  </si>
  <si>
    <t>Total do Item (R$)</t>
  </si>
  <si>
    <t>DEPREC
 MESES</t>
  </si>
  <si>
    <t>CUSTO MENSAL</t>
  </si>
  <si>
    <t>CUSTO ANUAL</t>
  </si>
  <si>
    <t>Serviços sob Demanda</t>
  </si>
  <si>
    <t>Total</t>
  </si>
  <si>
    <t>Par</t>
  </si>
  <si>
    <t>Custos com CREA/CAU e ART's/RRT's</t>
  </si>
  <si>
    <t>Custos com ART do contrato anual  ao valor de recolhimento  de R$ 233,94 para os 03 engenheiros</t>
  </si>
  <si>
    <t xml:space="preserve">Ropeiro em aço com 8 compartimentos </t>
  </si>
  <si>
    <t>Rolo</t>
  </si>
  <si>
    <t>Total do Item Ano (R$)</t>
  </si>
  <si>
    <t>POSTOS DE TRABALHO</t>
  </si>
  <si>
    <t>Remuneração mensal
(em R$)</t>
  </si>
  <si>
    <t xml:space="preserve">Quant. </t>
  </si>
  <si>
    <t>Valor 
Mensal
(R$/mês)</t>
  </si>
  <si>
    <t>Referência</t>
  </si>
  <si>
    <t>Somatória da Remuneração dos Funcionarios Regulares</t>
  </si>
  <si>
    <t>Quadro A-2 - Cálculo do custo da hora extraordinária</t>
  </si>
  <si>
    <t>Encargos 
Sociais</t>
  </si>
  <si>
    <t>Salário 
 + Encargos 
Sociais</t>
  </si>
  <si>
    <t>Valor da 
Hora Extra a 100%</t>
  </si>
  <si>
    <t>Quadro A-3 - Cálculo estimativo para pagamento das horas extraordinárias</t>
  </si>
  <si>
    <t>Funcionários</t>
  </si>
  <si>
    <t>Valor da 
Hora Normal</t>
  </si>
  <si>
    <t>Valor Hora 
Extra a 
100%</t>
  </si>
  <si>
    <t>Qde de Horas Extras/ano</t>
  </si>
  <si>
    <t>Custo 
Anual 
HE a 100%</t>
  </si>
  <si>
    <t>a 100%</t>
  </si>
  <si>
    <t xml:space="preserve">Total H/ano </t>
  </si>
  <si>
    <t>Custo Ano</t>
  </si>
  <si>
    <t>Custo Mês</t>
  </si>
  <si>
    <t>NOTA: para serviços realizados em horario noturno, entre 22 e 5 horas, considerar acréscimo de 20%, incidente sobre as horas trabalhadas nesse período.</t>
  </si>
  <si>
    <t>Observações</t>
  </si>
  <si>
    <t xml:space="preserve">Valores desse quadro subsidiarão o preenchimento do Quadro B. </t>
  </si>
  <si>
    <t>2- Os percentuais incidem sobre a remuneração</t>
  </si>
  <si>
    <t>Observações:</t>
  </si>
  <si>
    <t>Licença paternidade</t>
  </si>
  <si>
    <t>Aviso prévio indenizado</t>
  </si>
  <si>
    <t>SEBRAE</t>
  </si>
  <si>
    <t>Seguro acidente do trabalho</t>
  </si>
  <si>
    <t>FGTS</t>
  </si>
  <si>
    <t>Salário Educação</t>
  </si>
  <si>
    <t>INCRA</t>
  </si>
  <si>
    <t>SENAI ou SENAC</t>
  </si>
  <si>
    <t>SESI ou SESC</t>
  </si>
  <si>
    <t>INSS</t>
  </si>
  <si>
    <t>Fundamento</t>
  </si>
  <si>
    <t>Quadro B - Encargos Socias e Trabalhistas</t>
  </si>
  <si>
    <t>Quadro C - Gastos totais mensais com insumos relativos à mão de obra (consolidação)</t>
  </si>
  <si>
    <t>Funcionário</t>
  </si>
  <si>
    <t xml:space="preserve">Gastos c/ Vale-transporte R$ </t>
  </si>
  <si>
    <t>Gasto c/ Vale Alimentação R$ (3)</t>
  </si>
  <si>
    <t>Total R$ (a) + (b) + (c) + (d)</t>
  </si>
  <si>
    <t>Valor un.</t>
  </si>
  <si>
    <t>Total (a)</t>
  </si>
  <si>
    <t>Total (b)</t>
  </si>
  <si>
    <t>Total (c)</t>
  </si>
  <si>
    <t>Total (d)</t>
  </si>
  <si>
    <t>Função</t>
  </si>
  <si>
    <t>Qtd. 
(A)</t>
  </si>
  <si>
    <t>Valor 
unitário 
do vale  
(B)</t>
  </si>
  <si>
    <t xml:space="preserve">Quantidade 
de dias 
trabalhados
(C) </t>
  </si>
  <si>
    <t>Quantidade 
de vales 
por dia  
(D)</t>
  </si>
  <si>
    <t>Valor total = A*B*C*D</t>
  </si>
  <si>
    <t>Valor Unitário
 R$</t>
  </si>
  <si>
    <t>Total Ano
 R$</t>
  </si>
  <si>
    <t>Total 
Mensal</t>
  </si>
  <si>
    <t>ITEM</t>
  </si>
  <si>
    <t>DESCRIÇÃO</t>
  </si>
  <si>
    <t>PROPOSTA</t>
  </si>
  <si>
    <t>DESPESAS FINANCEIRAS</t>
  </si>
  <si>
    <t>SEGUROS, RISCOS E GARANTIAS</t>
  </si>
  <si>
    <t>Riscos: Obras simples, em condições favoráveis, com execução em rítmo adequado</t>
  </si>
  <si>
    <t>TRIBUTOS</t>
  </si>
  <si>
    <t>Qtde. por ano</t>
  </si>
  <si>
    <t>jogo</t>
  </si>
  <si>
    <t>Notas</t>
  </si>
  <si>
    <t>Grupo "A" - Encargos previdenciários e FGTS</t>
  </si>
  <si>
    <t>Grupo "B"</t>
  </si>
  <si>
    <t>Auxílio enfermidade</t>
  </si>
  <si>
    <t>13º Salário</t>
  </si>
  <si>
    <t>Faltas justificadas</t>
  </si>
  <si>
    <t>Auxílio acidente de trabalho</t>
  </si>
  <si>
    <t>Férias gozadas</t>
  </si>
  <si>
    <t>Salário maternidade</t>
  </si>
  <si>
    <t>Grupo "C"</t>
  </si>
  <si>
    <t>Aviso prévio trabalhado</t>
  </si>
  <si>
    <t>Férias indenizdas</t>
  </si>
  <si>
    <t>Depósito de rescisão sem justa causa</t>
  </si>
  <si>
    <t>Indenização adicional</t>
  </si>
  <si>
    <t>Grupo "D"</t>
  </si>
  <si>
    <t>Reincidência de Grupo A sobre Grupo B</t>
  </si>
  <si>
    <t xml:space="preserve">Reincidência de Grupo A sobre Aviso Prévio Trabalhado e Reincidência do FGTS sobre Aviso Prévio Indenizado </t>
  </si>
  <si>
    <t>1- Os percentuais dos encargos previdenciários e FGTS são os da legislação vigente conforme tabela publicada pela SINAPI - JAN/2020</t>
  </si>
  <si>
    <t>Base 
Desconto VT (6% SN) por funcionário</t>
  </si>
  <si>
    <t>Desconto VT 
(% ou 
valor do VT) por funcionário</t>
  </si>
  <si>
    <t>Valor Final VT por funcionário</t>
  </si>
  <si>
    <t>Und.</t>
  </si>
  <si>
    <t>conj.</t>
  </si>
  <si>
    <t>Qde 
p/ ano</t>
  </si>
  <si>
    <t>Blusa de tipo jaqueta para frio</t>
  </si>
  <si>
    <t xml:space="preserve">Valor da Hora Normal por função -  Quant. H/mês </t>
  </si>
  <si>
    <t>a 
60%</t>
  </si>
  <si>
    <t>Valor Hora Extra a 60%</t>
  </si>
  <si>
    <t>Custo 
Anual
HE a 60%</t>
  </si>
  <si>
    <t>Custo Anual Horas Extras 
(60%+100%)</t>
  </si>
  <si>
    <t>Quadro (A)</t>
  </si>
  <si>
    <t>Quadro (B)</t>
  </si>
  <si>
    <t xml:space="preserve">Quadro (C) </t>
  </si>
  <si>
    <t xml:space="preserve">Quadro (D) </t>
  </si>
  <si>
    <t>Quadro (A-3)</t>
  </si>
  <si>
    <t>Assistente Administrativo</t>
  </si>
  <si>
    <t>Valor da 
Hora Extra a 60%</t>
  </si>
  <si>
    <t>SECONCI</t>
  </si>
  <si>
    <t>Custos com ART diversas considerando 5 por ano ao valor de recolhimento mínimo de R$ 233,94 - base 2020 do CREA</t>
  </si>
  <si>
    <t>CBO 2143-15</t>
  </si>
  <si>
    <t>CBO 2143-20</t>
  </si>
  <si>
    <t>CBO 2144-05</t>
  </si>
  <si>
    <t>CBO 3131-15</t>
  </si>
  <si>
    <t>CBO 9101-10</t>
  </si>
  <si>
    <t>Técnico Eletricista</t>
  </si>
  <si>
    <t>CBO 3131-30</t>
  </si>
  <si>
    <t>CBO 9113-05</t>
  </si>
  <si>
    <t>CBO 4110-05</t>
  </si>
  <si>
    <t>peça</t>
  </si>
  <si>
    <t>ARRUELA DE PRESSÃO 3/4" E 5/8"</t>
  </si>
  <si>
    <t>ARRUELA LISA GALVANIZADA 3/4" E 5/8"</t>
  </si>
  <si>
    <t>ATUADOR EQUIVALENTE ACTUA EMO-35M-24-35IN-24V-POT4VA-80A A 150S- SAÍDA DE 0-95°</t>
  </si>
  <si>
    <t>BOMBA DE ÓLEO PARA CHILLER CARRIER REF. 30HX-410-332-EE8 115VOLTS</t>
  </si>
  <si>
    <t>CHAVE DE FLUXO ELETRÔNICA  CHILLER CARRIER REF. SC0527</t>
  </si>
  <si>
    <t>CORREIA A26/31</t>
  </si>
  <si>
    <t>CORREIA A41/42/44/55/56/57/79</t>
  </si>
  <si>
    <t>CORREIA 17BX</t>
  </si>
  <si>
    <t>CORREIA B 144</t>
  </si>
  <si>
    <t>CORREIA B44/56/71/74/85/89/90/92/93</t>
  </si>
  <si>
    <t>CORREIA B 95</t>
  </si>
  <si>
    <t>CORREIA B 156/158</t>
  </si>
  <si>
    <t>DUTO FLEXÍVEL ISOLADO 6" PACOTE COM 6 METROS</t>
  </si>
  <si>
    <t>DUTO FLEXÍVEL ISOLADO 10" PACOTE COM 6 METROS</t>
  </si>
  <si>
    <t>EIXO PARA BOMBA KSB MEGANORM REF. 211</t>
  </si>
  <si>
    <t>EIXO DA RODA SIMPLES CARRO HIDRÁULICO TM 2220/3020</t>
  </si>
  <si>
    <t>FILTRO CARTONADO DESCARTÁVEL G4 DIMENSÕES  545X545X50</t>
  </si>
  <si>
    <t>FILTRO CARTONADO DESCARTÁVEL G4 DIMENSÕES 660X440X25</t>
  </si>
  <si>
    <t>FILTRO SECADOR 3/8" REF. 210 DANFOSS</t>
  </si>
  <si>
    <t>FILTRO Y EM BRONZE 1.1/2"</t>
  </si>
  <si>
    <t>FILTRO Y EM BRONZE 2"</t>
  </si>
  <si>
    <t>GÁS REFRIGERANTE R-134A BOTIJA COM 13,6 KG</t>
  </si>
  <si>
    <t>GÁS REFRIGERANTE R-22 BOTIJA COM 13,6 KG</t>
  </si>
  <si>
    <t>GÁS REFRIGERANTE R-407C BOTIJA COM 13,6KG</t>
  </si>
  <si>
    <t>GÁS REFRIGERANTE R-410A  BOTIJA COM 13,6KG</t>
  </si>
  <si>
    <t>INVERSOR DE FREQUÊNCIA 3-12KVA 380-/440V REF. WEG CFW8</t>
  </si>
  <si>
    <t>INVERSOR DE FREQUÊNCIA 8,3-12KVA REF. DANFOSS VLT2255PT4B20STR0DBF00A00</t>
  </si>
  <si>
    <t>INVERSOR DE FREQUÊNCIA 6,3KVA 9,1A 380V REF. DANFOSS VLT 2840PT4B20STR0DBF00A00</t>
  </si>
  <si>
    <t>INVERSOR DE FREQUÊNCIA 10HP 380V REF. DANFOSS VLT 132F0030</t>
  </si>
  <si>
    <t>INVERSOR DE FREQUÊNCIA 5,5HP 380V REF. DANFOSS VLT 132F0026</t>
  </si>
  <si>
    <t>JUMELO SIMPLES PARA CARRO HIDRÁULICO TM 2000</t>
  </si>
  <si>
    <t>JUNTA DE EXPANSÃO DE BORRACHA 2.1/2"</t>
  </si>
  <si>
    <t>JUNTA DE EXPANSÃO DE BORRACHA 3"</t>
  </si>
  <si>
    <t>JUNTA DE EXPANSÃO DE BORRACHA 4"</t>
  </si>
  <si>
    <t>JUNTA DE EXPANSÃO METÁLICA 8"</t>
  </si>
  <si>
    <t>NIPLE DUPLO GALVANIZADO 1/2" E 3/4"</t>
  </si>
  <si>
    <t>REPAROS PARA KSB MEGANORM</t>
  </si>
  <si>
    <t>PINO DO JUMELO SIMPLES PARA CARRO HIDRÁULICO TM 2000</t>
  </si>
  <si>
    <t>PINO DO VARÃO PL/PLZ/TE 18 PARA CARRO HIDRÁULICO TM 200</t>
  </si>
  <si>
    <t>PINO ELÁSTICO 5 X 30 PARA CARRO HIDRÁULICO TM 200</t>
  </si>
  <si>
    <t>POLIA DE FERRO DIÂMETRO 140 MM 3 CANAIS TIPO B</t>
  </si>
  <si>
    <t>PORCA SEXTAVADA GALVANIZADA 3/4" E 5/8"</t>
  </si>
  <si>
    <t>RODA DE SAÍDA PARA CARRO HIDRÁULICO TM 2000</t>
  </si>
  <si>
    <t>RODA SIMPLES DE POLIURETANO PARA CARRO HIDRÁULICO TM 2000</t>
  </si>
  <si>
    <t>RODÍZIO FIXO 614 COM RODAS EM POLIURETANO</t>
  </si>
  <si>
    <t>RODÍZIO GIRATÓRIO 614 COM RODAS EM POLIURETANO</t>
  </si>
  <si>
    <t>ROLAMENTO 6203/6204/6204 ZZ/6206 ZZ/6207 ZZ/6306</t>
  </si>
  <si>
    <t>ROLAMENTO 6212 ZZ C3</t>
  </si>
  <si>
    <t>ROLAMENTO 6307 ZZ/6308 ZZ/6309 ZZ</t>
  </si>
  <si>
    <t>ROLAMENTO 6310 C3/6312 Z C3</t>
  </si>
  <si>
    <t>ROLAMENTO ESFERA UC207/6209 Z/UC205</t>
  </si>
  <si>
    <t>ROLAMENTO ESFERA  6314 C3</t>
  </si>
  <si>
    <t>ROLAMENTO FRM UC 204 V 22 / GRA 206 V22</t>
  </si>
  <si>
    <t>SENSOR DE TEMPERATURA PARA CHILLER CARRIER 30 HXE REF. HH79NZ059</t>
  </si>
  <si>
    <t>TERMISTOR DE ENTRADA DE ÁGUA GELADA EVAPORADOR CHILLER 30 HKS</t>
  </si>
  <si>
    <t>TRANSDUTOR DE ALTA PRESSÃO PARA CHILLER CARRIER 30HKS</t>
  </si>
  <si>
    <t>TRANSDUTOR DE BAIXA PRESSÃO PARA CHILLER CARRIER 30HKS</t>
  </si>
  <si>
    <t>TRANSDUTOR DE ALTA PRESSÃO PARA CHILLER CARRIER 30HXE</t>
  </si>
  <si>
    <t>TRANSDUTOR DE BAIXA PRESSÃO PARA CHILLER CARRIER 30HXE</t>
  </si>
  <si>
    <t>VÁLVULA SCHRADER 1/4"</t>
  </si>
  <si>
    <t>VÁLVULA BORBOLETA 8"</t>
  </si>
  <si>
    <t>VÁLVULA BORBOLETA 3"</t>
  </si>
  <si>
    <t>VÁLVULA ESFERA 1/2" E 3/4"</t>
  </si>
  <si>
    <t>VÁLVULA RETENÇÃO DUPLA PORTINHOLA 3"</t>
  </si>
  <si>
    <t>VÁLVULA RETENÇÃO DUPLA PORTINHOLA 8"</t>
  </si>
  <si>
    <t>CONJUNTO VÁLVULA E ATUADOR REF. BELIMO MOD.: B223+NW24-SR VS / 400 PSI - CV 10 - 24 VAC</t>
  </si>
  <si>
    <t>CONJUNTO VÁLVULA E ATUADOR REF. BELIMO MOD.: B231+NW24-SR VS / 400 PSI - CV 25 - 24 VAC</t>
  </si>
  <si>
    <t>CONJUNTO VÁLVULA E ATUADOR REF. BELIMO MOD.: B239+NW24-SR VS / 400 PSI - CV29 - 24 VAC</t>
  </si>
  <si>
    <t>CONJUNTO VÁLVULA E ATUADOR REF. BELIMO MOD.: B218+NW24-SR VS / 400 PSI - CV 7,4- 24 VAC</t>
  </si>
  <si>
    <t>CONJUNTO VÁLVULA E ATUADOR REF. BELIMO MOD.: B249+NW24-SR VS / 400 PSI - CV 26- 24 VAC</t>
  </si>
  <si>
    <t>VARETA SOLDA PHOSCOOPER</t>
  </si>
  <si>
    <t>Periculosidade</t>
  </si>
  <si>
    <t xml:space="preserve">Quadro G - Material de consumo e materiais por demanda </t>
  </si>
  <si>
    <t>lata</t>
  </si>
  <si>
    <t>galão</t>
  </si>
  <si>
    <t>litro</t>
  </si>
  <si>
    <t xml:space="preserve">conj. </t>
  </si>
  <si>
    <t>metro</t>
  </si>
  <si>
    <t>caixa</t>
  </si>
  <si>
    <t>barra</t>
  </si>
  <si>
    <t>rolo</t>
  </si>
  <si>
    <t>kg</t>
  </si>
  <si>
    <t xml:space="preserve">cento </t>
  </si>
  <si>
    <t>bisnaga</t>
  </si>
  <si>
    <t>Latas</t>
  </si>
  <si>
    <t>FLUXO PARA SOLDA 250 GRAMAS</t>
  </si>
  <si>
    <t>unid.</t>
  </si>
  <si>
    <t>Outros</t>
  </si>
  <si>
    <t>Quadro H - TRIBUTOS, LUCRO E CUSTOS INDIRETOS</t>
  </si>
  <si>
    <t>TRIBUTOS, LUCRO E CUSTOS INDIRETOS</t>
  </si>
  <si>
    <t>ADMINISTRAÇÃO CENTRAL</t>
  </si>
  <si>
    <t>LUCRO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</si>
  <si>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</si>
  <si>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</si>
  <si>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</si>
  <si>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</si>
  <si>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</si>
  <si>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</si>
  <si>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</si>
  <si>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</si>
  <si>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</si>
  <si>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</si>
  <si>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</si>
  <si>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</si>
  <si>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</si>
  <si>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</si>
  <si>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</si>
  <si>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</si>
  <si>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</si>
  <si>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</si>
  <si>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</si>
  <si>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Repouso Semanal Remunerado</t>
  </si>
  <si>
    <t>Feriados</t>
  </si>
  <si>
    <t>Dias de chuva</t>
  </si>
  <si>
    <t>C1</t>
  </si>
  <si>
    <t>C2</t>
  </si>
  <si>
    <t>C3</t>
  </si>
  <si>
    <t>C4</t>
  </si>
  <si>
    <t>C5</t>
  </si>
  <si>
    <t>D1</t>
  </si>
  <si>
    <t>D2</t>
  </si>
  <si>
    <t>Subtotal D</t>
  </si>
  <si>
    <t>Subtotal C</t>
  </si>
  <si>
    <t>Subtotal B</t>
  </si>
  <si>
    <t>Subtotal A</t>
  </si>
  <si>
    <t>TOTAL DO QUADRO B (somatório dos subtotais A a D)*</t>
  </si>
  <si>
    <t>Valor Anual = Valor mensal total (11, coluna "Valor total mensal dos serviços") x 12</t>
  </si>
  <si>
    <t>SOLDA PRATA 20% 1,60MM</t>
  </si>
  <si>
    <t xml:space="preserve">Uniforme Profissional Calça+Camisa </t>
  </si>
  <si>
    <t>LOGOTIPO DA EMPRESA</t>
  </si>
  <si>
    <t>Quadros F</t>
  </si>
  <si>
    <t>Quadros G</t>
  </si>
  <si>
    <t>Quadros E</t>
  </si>
  <si>
    <t>3.1</t>
  </si>
  <si>
    <t>3.2</t>
  </si>
  <si>
    <t>Quadro E2 - Custo mobiliário, comunicação e CREA/CAU/ART/RRT</t>
  </si>
  <si>
    <t>Gastos c/ Uniforme R$ (Quadro C2)</t>
  </si>
  <si>
    <t>1 par de Bota de segurança confeccionada em couro (bidensidade)+ 3 pares de meias</t>
  </si>
  <si>
    <t>Engenheiro Eletricista (Gerente de Contrato)</t>
  </si>
  <si>
    <t>Engenheiro Eletricista de Manutenção (Engenheiro de Manutenção)</t>
  </si>
  <si>
    <t>Engenheiro Eletricista de Projetos (Engenheiro Projetista)</t>
  </si>
  <si>
    <t>Engenheiro Mecânico (Engenheiro Projetista)</t>
  </si>
  <si>
    <t xml:space="preserve">Encarregado de Elétrica </t>
  </si>
  <si>
    <t xml:space="preserve">Encarregado de Mecânica </t>
  </si>
  <si>
    <t>Técnico Mecânico</t>
  </si>
  <si>
    <t>Quadro A-1 - Total de remuneração mensais</t>
  </si>
  <si>
    <t>sites especializados, SINAPI e Contrato 3338/2024</t>
  </si>
  <si>
    <t xml:space="preserve">Qtd </t>
  </si>
  <si>
    <t>Quadro C1 - Gastos mensal com Vale transporte, por posto</t>
  </si>
  <si>
    <t>Quadro C2 - Gastos mensais com uniformes, por posto</t>
  </si>
  <si>
    <t>ALICATE AMPERÍMETRO DIGITAL 1000V - CORRENTE CONTINUA</t>
  </si>
  <si>
    <t>ALICATE AMPERÍMETRO DIGITAL CATEGORIA II 1000V</t>
  </si>
  <si>
    <t>ALICATE CORTE DIAGONAL ISOLADO 1000V 6 POL</t>
  </si>
  <si>
    <t>ALICATE CRIMPAGEM RJ-45 CAT6 AMP - FÊMEA</t>
  </si>
  <si>
    <t>ALICATE CRIMPAGEM RJ-45 CAT6 AMP - MACHO</t>
  </si>
  <si>
    <t>ALICATE DE BICO 6"</t>
  </si>
  <si>
    <t>ALICATE DE BICO, MEIA-CANA RETO 5”</t>
  </si>
  <si>
    <t>ALICATE DE BICO, MEIA-CANA RETO 7", ISOLADO 1000V</t>
  </si>
  <si>
    <t>ALICATE DE CORTE DIAGONAL 4”</t>
  </si>
  <si>
    <t>ALICATE DE PRESSÃO 10"</t>
  </si>
  <si>
    <t>ALICATE DE TRAVA BICO RETO EXTERNO 6"</t>
  </si>
  <si>
    <t>ALICATE DE TRAVA BICO RETO EXTERNO BICO CURVADO A 90° 6"</t>
  </si>
  <si>
    <t>ALICATE DESCASCADOR DE FIO</t>
  </si>
  <si>
    <t>ALICATE PARA CRIMPAR TUBULAÇÃO (PARA COMPRESSORES DE PEQUENA POTÊNCIA - GELADEIRAS, BEBEDOUROS ETC.)</t>
  </si>
  <si>
    <t>ALICATE PARA REBITAR</t>
  </si>
  <si>
    <t>ALICATE PRENSA-TERMINAL, DE 0,5 A 6 MM²</t>
  </si>
  <si>
    <t>ALICATE UNIVERSAL ISOLADO AÇO CROMO VANÁDIO 8"</t>
  </si>
  <si>
    <t xml:space="preserve">ANDAIME METÁLICO TUBULAR EM MÓDULOS 1,5X1,5, H=6M, COM RODÍZIO, PLATAFORMAS E TRAVAS </t>
  </si>
  <si>
    <t>ANEMÔMETRO</t>
  </si>
  <si>
    <t>ARCO DE SERRA 12 POL</t>
  </si>
  <si>
    <t>ARMÁRIO PARA FERRAMENTAS</t>
  </si>
  <si>
    <t>ASPIRADOR DE PÓ E ÁGUA - 1200W - 220V</t>
  </si>
  <si>
    <t>BADISCO</t>
  </si>
  <si>
    <t>BANCADA DE 2 METROS COM 4 GAVETAS</t>
  </si>
  <si>
    <t>BOMBA DE GRAXA 7 KG COM MANGUEIRA FLEXÍVEL</t>
  </si>
  <si>
    <t>BOMBA VÁCUO 12 CFM</t>
  </si>
  <si>
    <t>CABO  PARA ATERRAMENTO TEMPORÁRIO COM GRAMPO</t>
  </si>
  <si>
    <t>CAIXAS PARA FERRAMENTAS</t>
  </si>
  <si>
    <t>CHAVE ALLEN 1/16" A ½"</t>
  </si>
  <si>
    <t>CHAVE ALLEN CURTA DE 5 MM</t>
  </si>
  <si>
    <t>CHAVE ALLEN DE 1,5 A 14MM</t>
  </si>
  <si>
    <t>CHAVE BLI SEXTAVADA</t>
  </si>
  <si>
    <t>CHAVE CANHÃO (5, 6,7, 8, 9, 10mm)</t>
  </si>
  <si>
    <t>CHAVE CANHÃO DE ¼" E 5/16"</t>
  </si>
  <si>
    <t>CHAVE DE CATRACA PARA REFRIGERAÇÃO 3 MEDIDAS</t>
  </si>
  <si>
    <t xml:space="preserve">CHAVE DE FENDA, DE 1/8" X 3" A ¼" X 10", 10 PEÇAS </t>
  </si>
  <si>
    <t>CHAVE FIXA 1/4" A 1 1/4"</t>
  </si>
  <si>
    <t>CHAVE PARA TUBO TAMANHO GRANDE (36")</t>
  </si>
  <si>
    <t>CHAVE PARA TUBO TAMANHO MÉDIO (24")</t>
  </si>
  <si>
    <t>CHAVE PARA TUBO TAMANHO PEQUENO (10")</t>
  </si>
  <si>
    <t>CHAVE PARAFUSO DE AJUSTE DIAZED</t>
  </si>
  <si>
    <t>CHAVE PHILLIPS, 1/8" X 4" A 3/16" X 12"</t>
  </si>
  <si>
    <t>CHAVE TORX - COM 10 PEÇAS - T9 A T50</t>
  </si>
  <si>
    <t>CHAVES CACHIMBO DE 1/8" A 1¼"</t>
  </si>
  <si>
    <t>CHAVES COMBINADA 1/4" A 3/4"</t>
  </si>
  <si>
    <t>CHAVES COMBINADAS 1/4" A 1¼"</t>
  </si>
  <si>
    <t>CHAVES COMBINADAS, DE 5 A 32 MM</t>
  </si>
  <si>
    <t>CHAVES DE FENDA E PHILIPS, TIPO RELOJOEIRO</t>
  </si>
  <si>
    <t>CHAVES FENDA E PHILLIPS, COM 6 PEÇAS, ISOLADA 1000V (1/8”, 3/16”, ¼”)</t>
  </si>
  <si>
    <t>CHAVES INGLESA NºS 6”E 8”</t>
  </si>
  <si>
    <t>CILINDRO GARRAFA P/ TRANSPORTE DE GÁS REFRIGERANTE 10KG</t>
  </si>
  <si>
    <t>CILINDRO GARRAFA P/ TRANSPORTE DE GÁS REFRIGERANTE 2KG</t>
  </si>
  <si>
    <r>
      <t>CILINDRO PARA GÁS NITROGÊNIO - 10 M</t>
    </r>
    <r>
      <rPr>
        <sz val="11"/>
        <rFont val="Aptos Narrow"/>
        <family val="2"/>
      </rPr>
      <t>³</t>
    </r>
  </si>
  <si>
    <t>COMPRESSOR DE AR COMPRIMIDO 60 LT C/ MANGUEIRA E PISTOLA E C/ COM RODÍZIO</t>
  </si>
  <si>
    <t>CONJUNTO DE BROCAS (AÇO, VÍDEA E MADEIRA)</t>
  </si>
  <si>
    <t>CONJUNTO DE SOLDA OXI‑ACETILENO</t>
  </si>
  <si>
    <t>CONJUNTO SACADOR DE ROLAMENTOS E POLIAS</t>
  </si>
  <si>
    <t>CORDA COM 10 MM DE ESPESSURA</t>
  </si>
  <si>
    <t>CORTADOR DE TUBOS, 80MM, CAPACIDADE 3 A 25 MM</t>
  </si>
  <si>
    <t>ESCADA DE ABRIR, 5 DEGRAUS, EM ALUMÍNIO</t>
  </si>
  <si>
    <t>und.</t>
  </si>
  <si>
    <t xml:space="preserve">ESCADA DE ABRIR, DE 2,10M, 8 DEGRAUS,  DE ALUMÍNIO COM PÉS EMBORRACHADO </t>
  </si>
  <si>
    <t xml:space="preserve">ESCADA DE ABRIR, DE 3,40M, 12 DEGRAUS,  DE ALUMÍNIO COM PÉS EMBORRACHADO </t>
  </si>
  <si>
    <t>ESCADA TELESCÓPICA DE FIBRA, DUPLA, 3,80M</t>
  </si>
  <si>
    <t>ESCADAS DE MADEIRA COM 6 DEGRAUS</t>
  </si>
  <si>
    <t>ESMERILHADEIRA ANGULAR PEQUENA ( 4-1/12”) - 220V</t>
  </si>
  <si>
    <t>ESPÁTULAS DE 40MM X 7”</t>
  </si>
  <si>
    <t>ESTILETE PUNHO METÁLICO, PROFISSIONAL 6”, LÂMINA 18MM.</t>
  </si>
  <si>
    <t>EXTENSÃO ELÉTRICA DE 40M TIPO CARRETEL</t>
  </si>
  <si>
    <t>EXTENSÃO ELÉTRICA, 10 M, COM TOMADA</t>
  </si>
  <si>
    <t>FASÍMETRO</t>
  </si>
  <si>
    <t>FERRAMENTAS DE PUNCHDOWN PARA BLOCOS DO TIPO KRONE</t>
  </si>
  <si>
    <t>FERRO DE SOLDA TIPO SIMPLES 220V X 100W</t>
  </si>
  <si>
    <t>FONTE REGULÁVEL 220Vca - 0 a  30Vcc - 10A</t>
  </si>
  <si>
    <t>FURADEIRA DE BANCADA FSB16P 16MM 5/8 POL. 1/2 HP 370W - 220V</t>
  </si>
  <si>
    <t>FURADEIRA ELÉTRICA DE IMPACTO 850 RPM, TIPO MARTELETE SDS - 220V</t>
  </si>
  <si>
    <t>FURADEIRA ELÉTRICA LEVE, TIPO PROFISSIONAL COM MANDRIL 5/8 - 220V</t>
  </si>
  <si>
    <t>GUINCHO HIDRÁULICO 2 TONELADAS COM PROLONGADOR</t>
  </si>
  <si>
    <t>IMPRESSORA PORTÁTIL PARA CONFECÇÃO DE ETIQUETA EM PELO MENOS TRÊS FORMATOS, PARA IDENTIFICAÇÃO DE CABOS DE REDE, PATCH PANELS E CABOS DE ENERGIA</t>
  </si>
  <si>
    <t>INVERSORA DE SOLDA ELÉTRICA</t>
  </si>
  <si>
    <t>JOGO DE LIMAS (BASTARDA 8”, MEIA-CANA 8”,TRIANGULAR PEQUENA 6”, REDONDA DE 3/8” E 5/32”)</t>
  </si>
  <si>
    <t>JOGO DE SERRA-COPO 1/2" A 2" - PARA AÇO</t>
  </si>
  <si>
    <t>JOGO DE SERRA-COPO DE ¾” A 2.1/2”, AÇO RÁPIDO E BASES.</t>
  </si>
  <si>
    <t>JOGO DE TARRACHA COM COSSINETE DE 1/2" A 2"</t>
  </si>
  <si>
    <t>JOGO SOQUETE ESTRIADO 1/2" 10-32MM 23 PEÇAS</t>
  </si>
  <si>
    <t>JOGOS DE BROCA DE AÇO RÁPIDO, DE 3 A 12 MM</t>
  </si>
  <si>
    <t>JOGOS DE BROCA DE VÍDIA, DE 6 A 12 MM</t>
  </si>
  <si>
    <t>KIT LOCALIZADOR DE CABOS DE REDE E DE CABOS DE TELEFONIA COM TESTADOR ELETRÔNICO</t>
  </si>
  <si>
    <t>KIT PARA CRIMPAR CABO COAXIAL</t>
  </si>
  <si>
    <t>LAMINAS DE SERRA STARRET PARA ARCO DE SERRA 12 POL</t>
  </si>
  <si>
    <t>LANTERNA PEQUENA RECARREGAVEL</t>
  </si>
  <si>
    <t>LANTERNAS DE LED</t>
  </si>
  <si>
    <t>LIMAS MEIA-CANA, DE 8”, BASTARDO / MURSA</t>
  </si>
  <si>
    <t>LONAS DE 10 M² ( 2X5, PARA COBERTURA DE MÓVEIS ETC.)</t>
  </si>
  <si>
    <t>LUXÍMETRO</t>
  </si>
  <si>
    <t>MAÇARICO TURBO TOCHA</t>
  </si>
  <si>
    <t>MANGUEIRA PARA GÁS ENGATE RÁPIDO R407 E R22</t>
  </si>
  <si>
    <t>MANGUEIRA PARA GÁS ENGATE RÁPIDO R410A</t>
  </si>
  <si>
    <t>MANGUEIRA PARA VÁCUO - PORCA SEXTAVADA</t>
  </si>
  <si>
    <t>MANIFOLD, COM MANÔMETROS DE ALTA E BAIXA PARA REFRIGERANTE R22, R134A, R410A E R407</t>
  </si>
  <si>
    <t>MÁQUINA LAVA JATO DE ALTA PRESSÃO, COM RODAS, 
MÍNIMO DE 1600 LIBRAS DE PRESSÃO</t>
  </si>
  <si>
    <t>MARTELO BOLA 200 G</t>
  </si>
  <si>
    <t>MARTELO DE BORRACHA</t>
  </si>
  <si>
    <t>MARTELO UNHA 25 MM</t>
  </si>
  <si>
    <t>MEGOMETRO DIGITAL</t>
  </si>
  <si>
    <t>MICROMETRO PARA MEDIÇÕES DE 0-25MM COM PRECISÃO DE 0,01MM</t>
  </si>
  <si>
    <t>MINI ARCO DE SERRA, PARA SERRAR METAIS</t>
  </si>
  <si>
    <t>MORSA DE BANCADA Nº 8</t>
  </si>
  <si>
    <t>MORSA Nº 4</t>
  </si>
  <si>
    <t>MOTO ESMERIL 6 POL. 1/2 CV - 220V</t>
  </si>
  <si>
    <t>NÍVEL DE ALUMÍNIO</t>
  </si>
  <si>
    <t>PAQUÍMETRO PARA MEDIÇÕES DE 0-200MM COM PRECISÃO DE 0,05MM</t>
  </si>
  <si>
    <t>PARAFUSADEIRA/FURADEIRA DE IMPACTO A BATERIA - 220V</t>
  </si>
  <si>
    <t>PASSA FIO COM ALMA DE AÇO DE 20 METROS</t>
  </si>
  <si>
    <t>PINÇA REDONDA DE PRECISÃO, 6”</t>
  </si>
  <si>
    <t>PRENSA TERMINAL HIDRÁULICO COM KIT DE MATRIZES</t>
  </si>
  <si>
    <t>PUNHO SACA FUSÍVEL NH</t>
  </si>
  <si>
    <t>REGULADOR DE PRESSÃO PARA NITROGÊNIO - 1000 PSI</t>
  </si>
  <si>
    <t>RELÓGIO COMPARADOR COM BASE MAGNÉTICA PARA ALINHAMENTO DE BOMBAS</t>
  </si>
  <si>
    <t>SOPRADOR TÉRMICO- 2000W - 220V</t>
  </si>
  <si>
    <t>SUGADOR DE SOLDA - MANUAL</t>
  </si>
  <si>
    <t>SUPORTE DE FERRO DE SOLDA</t>
  </si>
  <si>
    <t>TALHA DE 1000KG</t>
  </si>
  <si>
    <t>TERMÔMETRO DE INFRAVERMELHO COM MIRA LASER</t>
  </si>
  <si>
    <t>TERMÔMETRO DIGITAL PORTÁTIL COM 5 SENSORES</t>
  </si>
  <si>
    <t>TERRÔMETRO ALICATE DIGITAL</t>
  </si>
  <si>
    <t>TESOURA CURVA EM CHAPA A DIREITA E ESQUERDA</t>
  </si>
  <si>
    <t>TESTADOR DE CABOS DE AUDIO (XLR, P10,P2, USB) - MACHO/FÊMEA</t>
  </si>
  <si>
    <t xml:space="preserve">TESTE VOLTAGEM (VOLTALERT) </t>
  </si>
  <si>
    <t>TRENAS, 5 M X 22MM</t>
  </si>
  <si>
    <t>UNIDADE RECOLHEDORA E RECICLADORA DE GÁS REFRIGERANTE R22, R134A, R410A E R407</t>
  </si>
  <si>
    <t>VACUÔMETRO ELETRÔNICO</t>
  </si>
  <si>
    <t>FITA ZEBRADA</t>
  </si>
  <si>
    <t>Rádio UHF tipo HT - Motorola (referência EP 450)</t>
  </si>
  <si>
    <t>ABRAÇADEIRA DE CABOS - VELCRO - 20mmx3m</t>
  </si>
  <si>
    <t>ABRAÇADEIRA DE NYLON NATURAL, COMPOSTO 6.6, AÇÃO DE FECHAMENTO AUTO-TRAVANTE, 2,5X100MM</t>
  </si>
  <si>
    <t>ABRAÇADEIRA DE NYLON NATURAL, COMPOSTO 6.6, AÇÃO DE FECHAMENTO AUTO-TRAVANTE, 3,6X150MM</t>
  </si>
  <si>
    <t>ABRAÇADEIRA DE NYLON NATURAL, COMPOSTO 6.6, AÇÃO DE FECHAMENTO AUTO-TRAVANTE, 4,6X200MM</t>
  </si>
  <si>
    <t>ABRAÇADEIRAS AÇO GALVANIZADO PARA TUBO DE 1" A 4"</t>
  </si>
  <si>
    <t>ACIONADOR MANUAL ENDEREÇÁVEL (QUEBRA VIDRO) EM MATERIAL PLÁSTICO INJETADO NA COR VERMELHA, 50VCA - 500 MA</t>
  </si>
  <si>
    <t>ACOPLADOR A RELÉ 220VAC - 8A - 1 CONTATO REVERSÍVEL</t>
  </si>
  <si>
    <t>ACOPLADOR A RELÉ 24 VCC/VAC - 1 CONTATO REVERSÍVEL</t>
  </si>
  <si>
    <t>ADAPTADOR DE AUDIO P10 ESTÉREO PARA P10 MONO</t>
  </si>
  <si>
    <t>ADAPTADOR DE AUDIO RCA PARA P2</t>
  </si>
  <si>
    <t>ADAPTADOR DE AUDIO XLR PARA P10</t>
  </si>
  <si>
    <t>ADESIVO PLÁSTICO PARA PVC BISNAGA DE 75GR</t>
  </si>
  <si>
    <t>ÁGUARRAZ LATA COM 1 LITRO</t>
  </si>
  <si>
    <t>ÁLCOOL ISOPROPÍLICO</t>
  </si>
  <si>
    <t xml:space="preserve">ÁLCOOL ISOPROPÍLICO EM SPRAY 98,8% - 300ml </t>
  </si>
  <si>
    <t>ANEL DE DESGASTE DO ROTOR Nº PEÇA 503.1 PARA BOMBA KSB MEGANORM 100-250 / Q = 165 M3/H / 1750 RPM / H = 25 MCA</t>
  </si>
  <si>
    <t xml:space="preserve">ANEL DE DESGASTE DO ROTOR Nº PEÇA 503.1 PARA BOMBA KSB MEGANORM 125-315 / Q = 275 M3/H / 1750 RPM / H = 50 MCA </t>
  </si>
  <si>
    <t xml:space="preserve">ANEL DE DESGASTE DO ROTOR Nº PEÇA 503.1 PARA BOMBA KSB MEGANORM 40-250 / Q = 28 M3/H / 1750 RPM / H = 25 MCA </t>
  </si>
  <si>
    <t>ANEL DE DESGASTE DO ROTOR Nº PEÇA 503.1 PARA BOMBA KSB MEGANORM 50-250 / Q = 44 M3/H / 1750 RPM / H = 30 MCA</t>
  </si>
  <si>
    <t>ANEL DE DESGASTE DO ROTOR Nº PEÇA 503.1 PARA BOMBA KSB MEGANORM 80-315 / Q = 145 M3/H / 1750 RPM / H = 40 MCA</t>
  </si>
  <si>
    <t>ANEL DE VEDACAO DA TAMPA DO FILTRO ROTATIVO SCANIA DS11/DSC11</t>
  </si>
  <si>
    <t>ANEL DE VEDACAO GRANDE DO FILTRO ROTATIVO SCANIA DC9/DC13/DC16</t>
  </si>
  <si>
    <t>ANEL DE VEDACAO PEQUENO DO FILTRO ROTATIVO SCANIA DC9/DC13/DC16</t>
  </si>
  <si>
    <t>ANILHA IDENTIFICACAO DE CABO - 2,5 - 4 / LETRAS A ATÉ Z E SÍMBOLOS</t>
  </si>
  <si>
    <t>ANILHA IDENTIFICACAO DE CABO - 2,5 - 4 / Nº 0 ATÉ N° 9</t>
  </si>
  <si>
    <t>ARRUELA DE ALUMINIO PARA ELETRODUTO 1"</t>
  </si>
  <si>
    <t>ARRUELA DE ALUMINIO PARA ELETRODUTO 1.1/2"</t>
  </si>
  <si>
    <t>ARRUELA DE ALUMINIO PARA ELETRODUTO 1/2"</t>
  </si>
  <si>
    <t>ARRUELA DE ALUMINIO PARA ELETRODUTO 2"</t>
  </si>
  <si>
    <t>ARRUELA DE ALUMINIO PARA ELETRODUTO 3/4"</t>
  </si>
  <si>
    <t>ARRUELA PESADA LISA, AÇO GALVANIZADO 1/4"</t>
  </si>
  <si>
    <t>ARRUELA PESADA LISA, AÇO GALVANIZADO 5/16"</t>
  </si>
  <si>
    <t>BARRA DE NEUTRO/TERRA COM PARAFUSO ISOLANTES (CAPACIDADE DE 4 A 12 FIOS)</t>
  </si>
  <si>
    <t>BARRAMENTO TRIFASICO 100A 57 POLOS PENTE</t>
  </si>
  <si>
    <t>BARRAMENTO TRIFASICO 80A 16 POLOS PENTE</t>
  </si>
  <si>
    <t>BARRAMENTO TRIFASICO 80A 57 POLOS PENTE</t>
  </si>
  <si>
    <t>BASE FUSÍVEIS DIAZED COMPLETA ATÉ 25A</t>
  </si>
  <si>
    <t>BASE FUSÍVEIS DIAZED COMPLETA PARA 63A</t>
  </si>
  <si>
    <t>BASE PARA FUSÍVEL NH- TAMANHO 00</t>
  </si>
  <si>
    <t>BASE PARA FUSÍVEL NH- TAMANHO 01</t>
  </si>
  <si>
    <t>BLOCO AUTÔNOMO DE EMERGÊNCIA, PARA BALIZAMENTO, MÍNIMO 500 LUMÉNS, COM BATERIA TIPO VRLA COM AUTONÔMIA  MÍNIMA DE 03 HORAS, ADESIVO VERDE COM LETRAS BRANCAS COM DIZERES "SAÍDA" NA PRIMEIRA LINHA E "EXIT" NA SEGUNDA LINHA).</t>
  </si>
  <si>
    <t>BLOCO AUXILIAR FRONTAL PARA DISJ. MOTOR MPW18 - 1NA+1NF</t>
  </si>
  <si>
    <t>BLOCO AUXILIAR FRONTAL/LATERAL CONTATOR TRIPOLAR/AUXILIAR - 1NA+1NF</t>
  </si>
  <si>
    <t>BLOCO AUXILIAR FRONTAL/LATERAL CONTATOR TRIPOLAR/AUXILIAR - 2NA+2NF</t>
  </si>
  <si>
    <t>BLOCO AUXILIAR PARA BOTOEIRA/COMUTADORA 1NA OU 1NF</t>
  </si>
  <si>
    <t>BORNE PASSANTE 10,0 BG</t>
  </si>
  <si>
    <t>BORNE PASSANTE 16,0 BG</t>
  </si>
  <si>
    <t xml:space="preserve">BORNE PASSANTE 2,5 BG </t>
  </si>
  <si>
    <t xml:space="preserve">BORNE PASSANTE 4,0 BG </t>
  </si>
  <si>
    <t>BORNE PASSANTE 6,0 BG</t>
  </si>
  <si>
    <t>BORNE SECCIONAVEL LED 24VCC - COM PORTA FUSÍVEL 2,5MM - BG</t>
  </si>
  <si>
    <t>BOTÃO DE COMANDO COM 1NA COM ANEL DE ACABAMENTO, GRAU DE PROTEÇÃO IP65</t>
  </si>
  <si>
    <t>BOTÃO DE SINALIZAÇÃO, COM LAMPADA LED, GRAU DE PROTEÇÃO IP65</t>
  </si>
  <si>
    <t>BOTOEIRA TIPO COGUMELO COM RETENÇÃO, TRAVA, GIRA PARA SOLTAR (1NF), PARA QUADRO/PAINEL</t>
  </si>
  <si>
    <t>BUCHA DE ALUMINIO PARA ELETRODUTO 1"</t>
  </si>
  <si>
    <t>BUCHA DE ALUMINIO PARA ELETRODUTO 1.1/2"</t>
  </si>
  <si>
    <t>BUCHA DE ALUMINIO PARA ELETRODUTO 1/2"</t>
  </si>
  <si>
    <t>BUCHA DE ALUMINIO PARA ELETRODUTO 2"</t>
  </si>
  <si>
    <t>BUCHA DE ALUMINIO PARA ELETRODUTO 3/4"</t>
  </si>
  <si>
    <t>BUCHA DE NYLON S6 COM PARAFUSO DE AÇO GALVANIZADO</t>
  </si>
  <si>
    <t>BUCHA DE NYLON S8 COM PARAFUSO DE AÇO GALVANIZADO</t>
  </si>
  <si>
    <t>CABO 2X1,5MM² COM BLINDAGEM EM FITA ALUMIZADA E CABO DRENO, PARA SISTEMAS DE INCÊNDIO, COR VERMELHA</t>
  </si>
  <si>
    <t>CABO DE COBRE, FLEXIVEL CLASSE 4 OU 5, ANTI CHAMA  750 V - 01,0 MM2</t>
  </si>
  <si>
    <t>CABO DE COBRE, FLEXIVEL CLASSE 4 OU 5, ANTI CHAMA  750 V - 01,5 MM2</t>
  </si>
  <si>
    <t>CABO DE COBRE, FLEXIVEL CLASSE 4 OU 5, ANTI CHAMA  750 V - 02,5 MM2</t>
  </si>
  <si>
    <t>CABO DE COBRE, FLEXIVEL CLASSE 4 OU 5, ANTI CHAMA  750 V - 04,0 MM2</t>
  </si>
  <si>
    <t>CABO DE COBRE, FLEXIVEL CLASSE 4 OU 5, ANTI CHAMA  750 V - 06,0 MM2</t>
  </si>
  <si>
    <t>CABO DE COBRE, FLEXIVEL CLASSE 4 OU 5, ANTI CHAMA  750 V - 10,0 MM2</t>
  </si>
  <si>
    <t>CABO DE COBRE, FLEXIVEL CLASSE 4 OU 5, ANTI CHAMA  750 V - 16,0 MM2</t>
  </si>
  <si>
    <t>CABO DE COBRE, FLEXIVEL CLASSE 4 OU 5, ANTI CHAMA  750 V - 25,0 MM2</t>
  </si>
  <si>
    <t>CABO DE COBRE, FLEXIVEL CLASSE 4 OU 5, ANTI CHAMA  750 V - 35,0 MM2</t>
  </si>
  <si>
    <t>CABO ESTRUTURADO DE REDE CAT.6, 4 PARES DE FIO DE COBRE RÍGIDO, 24 AWG, CAPA ISOLANTE ANTI CHAMA, CAIXA COM 305 METROS</t>
  </si>
  <si>
    <t>CABO EXTENSOR DE 3M PARA PINTURA</t>
  </si>
  <si>
    <t>CABO MÚLTIPOLAR, COBRE, FLEXIVEL CLASSE 5, ISOLAÇÃO PVC, ANTI CHAMA E FUMO NBR 7288 E NBR 60332, 0,6/1 KV 4X06,0 MM2, ÚNICO LANCE</t>
  </si>
  <si>
    <t>CABO MÚLTIPOLAR, COBRE, FLEXIVEL CLASSE 5, ISOLAÇÃO PVC, ANTI CHAMA E FUMO NBR 7288 E NBR 60332, 0,6/1KV 4X10,0 MM2, ÚNICO LANCE</t>
  </si>
  <si>
    <t>CABO MÚLTIPOLAR, COBRE, FLEXIVEL CLASSE 5, ISOLAÇÃO PVC, ANTI CHAMA E FUMO NBR 7288 E NBR 60332, 0,6/1KV 4X16,0 MM2, ÚNICO LANCE</t>
  </si>
  <si>
    <t>CABO MÚLTIPOLAR, COBRE, FLEXIVEL CLASSE 5, ISOLAÇÃO PVC, ANTI CHAMA E FUMO, NBR7288 E NBR60332, 0,6/1 KV, 4X04,0 MM2, ÚNICO LANCE</t>
  </si>
  <si>
    <t>CABO MÚLTIPOLAR, COBRE, FLEXIVEL CLASSE 5, ISOLAÇÃO PVC, ANTI CHAMA E FUMO,NBR 7288 E NBR 60332, 0,6/1 KV 3X1,5 MM2, ÚNICO LANCE</t>
  </si>
  <si>
    <t>CABO MÚLTIPOLAR, COBRE, FLEXIVEL CLASSE 5, ISOLAÇÃO PVC, ANTI CHAMA E FUMO,NBR 7288 E NBR 60332, 0,6/1 KV 3X2,5 MM2, ÚNICO LANCE</t>
  </si>
  <si>
    <t>CABO MÚLTIPOLAR, COBRE, FLEXIVEL CLASSE 5, ISOLAÇÃO PVC, ANTI CHAMA E FUMO,NBR 7288 E NBR 60332, 0,6/1 KV 4X02,5 MM2, ÚNICO LANCE</t>
  </si>
  <si>
    <t>CABO POLARIZADO VERMELHO E PRETO 2X1,5 MM² - SOM AMBIENTE</t>
  </si>
  <si>
    <t>CAIXA DE DERIVAÇÃO EM C OU L PARA PERFILADO PERFURADO, AÇO GALVANIZADO 38X38MM, CHAPA #18</t>
  </si>
  <si>
    <t>CAIXA DE PASSAGEM EM PVC DE SOBREPOR, 102X102X55 MM</t>
  </si>
  <si>
    <t>CAIXA DE PASSAGEM EM PVC DE SOBREPOR, 154X110X70 MM</t>
  </si>
  <si>
    <t>CAIXA DE PASSAGEM EM PVC DE SOBREPOR, 170X145X90 MM</t>
  </si>
  <si>
    <t xml:space="preserve">CAIXA DE SOBREPOR 2 SAÍDAS P/ KEYSTONES </t>
  </si>
  <si>
    <t>CANALETA DE PVC RÍGIDO, 20X10X2000 MM, ANTI CHAMA</t>
  </si>
  <si>
    <t>CANALETA DE PVC RÍGIDO, 20X20X2000 MM, ANTI CHAMA</t>
  </si>
  <si>
    <t>CANALETA DE PVC RÍGIDO, 30X30X2000 MM, ANTI CHAMA</t>
  </si>
  <si>
    <t>CANALETA DE PVC RÍGIDO, 50X50X2000 MM, ANTI CHAMA</t>
  </si>
  <si>
    <t>CHAVE COMUTADORA SELETORA COM 1 POLO E 2 POSIÇÕES PARA 25A</t>
  </si>
  <si>
    <t>CHAVE DE NÍVEL TIPO BOIA NA/NF</t>
  </si>
  <si>
    <t>CHAVE ROTATIVA COMUTADORA COM 3 POSIÇÕES, 22 MM; FIXAÇÃO FRONTAL DE ACABAMENTO, GRAU DE PROTEÇÃO IP65</t>
  </si>
  <si>
    <t>CHUMBADOR CB DE EXPANSÃO COM PARAFUSO 1/4", GALVANIZADO</t>
  </si>
  <si>
    <t>CHUMBADOR CB DE EXPANSÃO COM PARAFUSO 5/16", GALVANIZADO</t>
  </si>
  <si>
    <t>CHUVEIRO ELETR ACQUA STORM ULTRA 6800W-220V BC/CR LORENZETTI (PRESIDENTE / DIRETORIA)</t>
  </si>
  <si>
    <t>CHUVEIRO ELÉTRICO COMUM COM ACABAMENTO EM PLÁSTICO E BRAÇO, 220 V / 5500 W, REF. BELLO BANHO / MAXI DUCHA DA LORENZETTI OU EQUIVALENTE</t>
  </si>
  <si>
    <t>COMPRESSOR DE AR CONDICIONADO - 9.000 A 24.000 BTUS</t>
  </si>
  <si>
    <t>CONDULETE - TAMPA EM ALUMINIO C/ FURO PARA INTERRUPTOR/TOMADA PARA CONDULETE 3/4"</t>
  </si>
  <si>
    <t>CONDULETE - TAMPA EM PVC 4X2" CEGA</t>
  </si>
  <si>
    <t>CONDULETE - TAMPA EM PVC PARA 1 INTERRUPTOR</t>
  </si>
  <si>
    <t>CONDULETE - TAMPA EM PVC PARA 1 MÓDULO RJ</t>
  </si>
  <si>
    <t>CONDULETE - TAMPA EM PVC PARA 2 MÓDULOS RJ</t>
  </si>
  <si>
    <t>CONDULETE - TAMPA EM PVC PARA TOMADA HEXAGONAL</t>
  </si>
  <si>
    <t>CONDULETE DE 1", CORPO E TAMPA EM ALUMÍNIO INJETADO OU FUNDIDO, COM SAÍDAS LATERAIS EM VÁRIOS MODELOS, COM OU SEM ROSCA</t>
  </si>
  <si>
    <t>CONDULETE DE 1", EM PVC, TIPO B, C, E, LB, LL OU LR</t>
  </si>
  <si>
    <t>CONDULETE DE 1.1/2", CORPO E TAMPA EM ALUMÍNIO INJETADO OU FUNDIDO, COM SAÍDAS LATERAIS EM VÁRIOS MODELOS, COM OU SEM ROSCA</t>
  </si>
  <si>
    <t>CONDULETE DE 1/2" OU 3/4", EM PVC, TIPO B, C, E, LB, LL, LR, T, TB OU X</t>
  </si>
  <si>
    <t>CONDULETE DE 1/2", CORPO E TAMPA EM ALUMÍNIO INJETADO OU FUNDIDO, COM SAÍDAS LATERAIS EM VÁRIOS MODELOS, COM OU SEM ROSCA</t>
  </si>
  <si>
    <t>CONDULETE DE 2", CORPO E TAMPA EM ALUMÍNIO INJETADO OU FUNDIDO, COM SAÍDAS LATERAIS EM VÁRIOS MODELOS, COM OU SEM ROSCA</t>
  </si>
  <si>
    <t>CONDULETE DE 3/4", CORPO E TAMPA EM ALUMÍNIO INJETADO OU FUNDIDO, COM SAÍDAS LATERAIS EM VÁRIOS MODELOS, COM OU SEM ROSCA</t>
  </si>
  <si>
    <t>CONECTOR EM BARRA, POLIETILENO  1,5MM² - TIPO SINDAL, COM 12 BORNES</t>
  </si>
  <si>
    <t>CONECTOR EM BARRA, POLIETILENO  2,5MM² - TIPO SINDAL, COM 12 BORNES</t>
  </si>
  <si>
    <t>CONECTOR EM BARRA, POLIETILENO  4,0MM² - TIPO SINDAL, COM 12 BORNES</t>
  </si>
  <si>
    <t>CONECTOR EM BARRA, POLIETILENO  6,0MM² - TIPO SINDAL, COM 12 BORNES</t>
  </si>
  <si>
    <t>CONECTOR RJ 45 FÊMEA, CATEGORIA 6</t>
  </si>
  <si>
    <t>CONECTOR RJ 45 MACHO, CATEGORIA 6 VAZADO</t>
  </si>
  <si>
    <t>CONECTOR SPLIT-BOLT PARA CABOS ATÉ 120MM2</t>
  </si>
  <si>
    <t xml:space="preserve">CONJUNTO DE REPARO CARRO HIDRÁULICO TM 2220/3020 </t>
  </si>
  <si>
    <t>CONTATOR AUXILIAR 2NA + 2NF</t>
  </si>
  <si>
    <t>CONTATOR AUXILIAR 4NA + 4NF</t>
  </si>
  <si>
    <t>CONTATORA TRIFÁSICA 0,5 / 0,37 CV, BOBINA CORRENTE ALTERNADA 220V, FIXAÇÃO EM TRILHO DIN</t>
  </si>
  <si>
    <t>CONTATORA TRIFÁSICA 18A, BOBINA 220VAC, 1NA + 1NF</t>
  </si>
  <si>
    <t>CONTATORA TRIFÁSICA 95A, BOBINA 110VAC, 1NA + 1NF. MODELO 3RT2046-3AG20 - SIEMENS</t>
  </si>
  <si>
    <t>CONTATORA TRIFÁSICA 9A, BOBINA 220VAC, 1NA + 1NF</t>
  </si>
  <si>
    <t>DISCO DE CORTE LISO PARA LIXADEIRA</t>
  </si>
  <si>
    <t>DISCO DE CORTE PARA ESMERILHADEIRA</t>
  </si>
  <si>
    <t>DISCO DE DESBASTE PARA ESMERILHADEIRA</t>
  </si>
  <si>
    <t>DISJUNTOR MOTOR TERMOMAGNÉTICO (2,5 A 4A)</t>
  </si>
  <si>
    <t>DISJUNTOR MOTOR TERMOMAGNÉTICO (50A)</t>
  </si>
  <si>
    <t>DISJUNTOR TERMOMAGNÉTICO, BIPOLAR 220/380V, CORRENTE DE 10 ATÉ 50A</t>
  </si>
  <si>
    <t>DISJUNTOR TERMOMAGNÉTICO, TRIPOLAR 220/380V, CORRENTE DE 10 ATÉ 50A</t>
  </si>
  <si>
    <t>DISJUNTOR TERMOMAGNÉTICO, TRIPOLAR 220/380V, CORRENTE DE 63 ATÉ 80A</t>
  </si>
  <si>
    <t>DISJUNTOR TERMOMAGNÉTICO, UNIPOLAR 127/220V, CORRENTE DE 10 ATÉ 32A</t>
  </si>
  <si>
    <t>DISJUNTOR TERMOMAGNÉTICO, UNIPOLAR 127/220V, CORRENTE DE 2 ATÉ 6A</t>
  </si>
  <si>
    <t>DISJUNTOR TERMOMAGNÉTICO, UNIPOLAR 127/220V, CORRENTE DE 32 ATÉ 50A</t>
  </si>
  <si>
    <t>DISPOSITIVO DIFERENCIAL RESIDUAL DE 25A X 30MA, 2 POLOS</t>
  </si>
  <si>
    <t>DISPOSITIVO DIFERENCIAL RESIDUAL DE 25A X 30MA, 4 POLOS</t>
  </si>
  <si>
    <t>DISPOSITIVO DIFERENCIAL RESIDUAL DE 40A X 30MA, 2 POLOS</t>
  </si>
  <si>
    <t>DISPOSITIVO DIFERENCIAL RESIDUAL DE 40A X 30MA, 4 POLOS</t>
  </si>
  <si>
    <t>DISPOSITIVO DIFERENCIAL RESIDUAL DE 63A X 30MA, 4 POLOS</t>
  </si>
  <si>
    <t>DISPOSITIVO DPS CLASSE II, 1 POLO, TENSÃO MÁXIMA DE 275V, 20KA, TIPO AC</t>
  </si>
  <si>
    <t>DISPOSITIVO DPS CLASSE II, 1 POLO, TENSÃO MÁXIMA DE 275V, 30KA, TIPO AC</t>
  </si>
  <si>
    <t>DISPOSITIVO DPS CLASSE II, 1 POLO, TENSÃO MÁXIMA DE 275V, 45KA, TIPO AC</t>
  </si>
  <si>
    <t>pct.</t>
  </si>
  <si>
    <t>DUTO FLEXÍVEL ISOLADO 12" PACOTE COM 6 METROS</t>
  </si>
  <si>
    <t>ELETROCALHA LISA GALVANIZADA A FOGO, 100X50MM</t>
  </si>
  <si>
    <t>ELETROCALHA PERFURADA GALVANIZADA A FOGO, 100X50MM</t>
  </si>
  <si>
    <t>ELETRODUTO EM AÇO GALVANIZADO - CURVA 90 GRAUS, 1"</t>
  </si>
  <si>
    <t>ELETRODUTO EM AÇO GALVANIZADO - CURVA 90 GRAUS, 1.1/2"</t>
  </si>
  <si>
    <t>ELETRODUTO EM AÇO GALVANIZADO - CURVA 90 GRAUS, 1/2"</t>
  </si>
  <si>
    <t>ELETRODUTO EM AÇO GALVANIZADO - CURVA 90 GRAUS, 2"</t>
  </si>
  <si>
    <t>ELETRODUTO EM AÇO GALVANIZADO - CURVA 90 GRAUS, 3/4"</t>
  </si>
  <si>
    <t>ELETRODUTO EM AÇO GALVANIZADO MÉDIO 1"</t>
  </si>
  <si>
    <t>ELETRODUTO EM AÇO GALVANIZADO MÉDIO 1.1/2"</t>
  </si>
  <si>
    <t>ELETRODUTO EM AÇO GALVANIZADO MÉDIO 1/2"</t>
  </si>
  <si>
    <t>ELETRODUTO EM AÇO GALVANIZADO MÉDIO 2"</t>
  </si>
  <si>
    <t>ELETRODUTO EM AÇO GALVANIZADO MÉDIO 3/4"</t>
  </si>
  <si>
    <t>ELETRODUTO FLEXÍVEL DE PVC CORRUGADO 1.1/2"</t>
  </si>
  <si>
    <t>ELETRODUTO FLEXÍVEL DE PVC CORRUGADO, 1"</t>
  </si>
  <si>
    <t>ELETRODUTO FLEXÍVEL DE PVC CORRUGADO, 3/4"</t>
  </si>
  <si>
    <t>ELETRODUTO FLEXÍVEL EM AÇO GALVANIZADO, REVESTIDO COM PVC, TIPO SEALTUBO, 1"</t>
  </si>
  <si>
    <t>ELETRODUTO FLEXÍVEL EM AÇO GALVANIZADO, REVESTIDO COM PVC, TIPO SEALTUBO, 1.1/2"</t>
  </si>
  <si>
    <t>ELETRODUTO FLEXÍVEL EM AÇO GALVANIZADO, REVESTIDO COM PVC, TIPO SEALTUBO, 1/2"</t>
  </si>
  <si>
    <t>ELETRODUTO FLEXÍVEL EM AÇO GALVANIZADO, REVESTIDO COM PVC, TIPO SEALTUBO, 2"</t>
  </si>
  <si>
    <t>ELETRODUTO FLEXÍVEL EM AÇO GALVANIZADO, REVESTIDO COM PVC, TIPO SEALTUBO, 3/4"</t>
  </si>
  <si>
    <t>ESCOVA ANTI ESTÁTICA 36x10x16mm (CxLxH) - CABO 175mm</t>
  </si>
  <si>
    <t>ESPUMA DE POLIURETANO EXPANSIVA PU DE 500ML</t>
  </si>
  <si>
    <t>ESTANHO PARA SOLDA, 189MSX10 60X40, DIÂMETRO DE 1,00MM, CARRETEL DE 1/2 KG</t>
  </si>
  <si>
    <t>ESTILETES COM CORPO EM AÇO</t>
  </si>
  <si>
    <t>ESTOPAS</t>
  </si>
  <si>
    <t>FILTRO CARTONADO DESCARTÁVEL G4 DIMENSÕES 600X600X50</t>
  </si>
  <si>
    <t>FILTRO DE AR SCANIA 1931042</t>
  </si>
  <si>
    <t>FILTRO DE COMBUSTÍVEL LINHA DIRETA - GERADOR DIESEL DC9/DC16</t>
  </si>
  <si>
    <t>FILTRO DE COMBUSTÍVEL SEPARADOR DE ÁGUA GERADOR DIESEL DC9/53-60(S) 30M</t>
  </si>
  <si>
    <t>FILTRO DE LUBRIFICANTE GERADOR DIESEL SCANIA DC16, COM ANEL DE VEDAÇÃO</t>
  </si>
  <si>
    <t>FILTRO TIPO BOLSA COSTURADO COM CARCAÇA EM AÇO GALVANIZADO CLASSE DE FILTRAGEM F5 OU M5 DIMENSÕES 290X595X560</t>
  </si>
  <si>
    <t>FILTRO TIPO BOLSA COSTURADO COM CARCAÇA EM AÇO GALVANIZADO CLASSE DE FILTRAGEM F5 OU M5 DIMENSÕES 590X590X600</t>
  </si>
  <si>
    <t>FILTRO TIPO BOLSA COSTURADO COM CARCAÇA EM AÇO GALVANIZADO CLASSE DE FILTRAGEM F5 OU M5 DIMENSÕES 595X595X560</t>
  </si>
  <si>
    <t>FITA ADESIVA DUPLA FACE 12MM - 3M OU EQUIVALENTE</t>
  </si>
  <si>
    <t>FITA CREPE PRETA 48mmx50m</t>
  </si>
  <si>
    <t>FITA DE TECIDO GAFFER - 12mmx5m (VERDE, LARANJA)</t>
  </si>
  <si>
    <t>FITA ISOLANTE AUTO FUSÃO, DE PVC, ANTICHAMA, ESPESSURA 0,76MM, LARGURA 19MM, ROLO 10 METROS</t>
  </si>
  <si>
    <t>FITA ISOLANTE DE 20M - 3M SCOTH 33MR OU EQUIVALENTE</t>
  </si>
  <si>
    <t>FITA ISOLANTE DE ALTA FUSÃO - 10 METROS</t>
  </si>
  <si>
    <t>FONTE CHAVEADA COM CARREGAMENTO PARA BATERIA - ENTRADA 110/220V - SAÍDA 24VCC - 10A</t>
  </si>
  <si>
    <t>FONTE DRIVER 12V - 1 A - PARA LEDS</t>
  </si>
  <si>
    <t>FUSÍVEL DE VIDRO 5X20MM - 0,5A A 10A</t>
  </si>
  <si>
    <t>FUSÍVEL DIAZED RAP/RET 35A A 63A</t>
  </si>
  <si>
    <t>FUSÍVEL DIAZED RETARDADO 2A A 25A</t>
  </si>
  <si>
    <t>FUSÍVEL NH 00 6A A 125A</t>
  </si>
  <si>
    <t>FUSÍVEL NH 1 36A A 250A</t>
  </si>
  <si>
    <t>GANCHO LONGO PARA LUMINÁRIA 38MM, AÇO GALVANIZADO</t>
  </si>
  <si>
    <t>GANCHO LONGO PARA PERFILADO 38MM, AÇO GALVANIZADO</t>
  </si>
  <si>
    <t>GÁS R141B HCFC CHEMOURS DAC 13,620 KG</t>
  </si>
  <si>
    <t>botija</t>
  </si>
  <si>
    <t>GRAXA PASTA CA 2</t>
  </si>
  <si>
    <t>GRAXAS PARA LUBRIFICAÇÃO DE MANCAIS</t>
  </si>
  <si>
    <t>INTERRUPTOR/TOMADA - PLACA CEGA PARA ESPELHO 4X2"</t>
  </si>
  <si>
    <t>INTERRUPTOR/TOMADA - PLACA CEGA PARA ESPELHO 4X4"</t>
  </si>
  <si>
    <t>INTERRUPTOR/TOMADA - PLACA DE 1 POSTO PARA ESPELHO 4X2"</t>
  </si>
  <si>
    <t>INTERRUPTOR/TOMADA - PLACA DE 2 POSTOS PARA ESPELHO 4X2"</t>
  </si>
  <si>
    <t>INTERRUPTOR/TOMADA - PLACA DE 2 POSTOS PARA ESPELHO 4X4"</t>
  </si>
  <si>
    <t>INTERRUPTOR/TOMADA - PLACA DE 3 POSTOS PARA ESPELHO 4X2"</t>
  </si>
  <si>
    <t>INTERRUPTOR/TOMADA - PLACA DE 4 POSTOS PARA ESPELHO 4X4"</t>
  </si>
  <si>
    <t>INTERRUPTOR/TOMADA - PLACA DE 6 POSTOS PARA ESPELHO 4X4"</t>
  </si>
  <si>
    <t>INTERRUPTOR/TOMADA - SUPORTE DE FIXAÇÃO PARA ESPELHO 4X2"</t>
  </si>
  <si>
    <t>INTERRUPTOR/TOMADA - SUPORTE DE FIXAÇÃO PARA ESPELHO 4X4"</t>
  </si>
  <si>
    <t>INVERSOR DE FREQUÊNCIA 18,3KVA 21,7/24A 380V REF. DANFOSS VLT 2880PT4B20STR0DBF00A00</t>
  </si>
  <si>
    <t>ISOLANTE TERMO RETRÁTIL (1/8", 3/16", 1/4", 3/8", 1/2", 3/4", 1")</t>
  </si>
  <si>
    <t>JOGO DE JUNTA PLANA Nº PEÇAS 400.1, 400.2, 400.3, 400.4, 400.6 PARA BOMBA KSB MEGANORM 100-250 / Q = 165 M3/H / 1750 RPM / H = 25 MCA</t>
  </si>
  <si>
    <t xml:space="preserve">JOGO DE JUNTA PLANA Nº PEÇAS 400.1, 400.2, 400.3, 400.4, 400.6 PARA BOMBA KSB MEGANORM 125-315 / Q = 275 M3/H / 1750 RPM / H = 50 MCA </t>
  </si>
  <si>
    <t xml:space="preserve">JOGO DE JUNTA PLANA Nº PEÇAS 400.1, 400.2, 400.3, 400.4, 400.6 PARA BOMBA KSB MEGANORM 40-250 / Q = 28 M3/H / 1750 RPM / H = 25 MCA </t>
  </si>
  <si>
    <t>JOGO DE JUNTA PLANA Nº PEÇAS 400.1, 400.2, 400.3, 400.4, 400.6 PARA BOMBA KSB MEGANORM 50-250 / Q = 44 M3/H / 1750 RPM / H = 30 MCA</t>
  </si>
  <si>
    <t>JOGO DE JUNTA PLANA Nº PEÇAS 400.1, 400.2, 400.3, 400.4, 400.6 PARA BOMBA KSB MEGANORM 80-315 / Q = 145 M3/H / 1750 RPM / H = 40 MCA</t>
  </si>
  <si>
    <t>JOGO DE JUNTAS DO TROCADOR DE CALOR PARA CHILLER CARRIER 30 HKS E 30HXE</t>
  </si>
  <si>
    <t>LÂMINA PARA ESTILETE</t>
  </si>
  <si>
    <t>LÂMPADA LED 9W, BASE E-27 - OSRAM, PHILIPS OU SIMILAR</t>
  </si>
  <si>
    <t>LÂMPADA LED DICRÓICA, 5W, BASE GU10</t>
  </si>
  <si>
    <t>LÂMPADA LED TUBULAR 18/20W T8 - OSRAM, PHILIPS OU SIMILAR</t>
  </si>
  <si>
    <t>LÂMPADA LED TUBULAR 9/10W T5 - DUPLA ALIMENTAÇÃO - OSRAM, PHILIPS OU SIMILAR</t>
  </si>
  <si>
    <t>LÂMPADA LED TUBULAR 9/10W T5 - UMA ALIMENTAÇÃO - OSRAM, PHILIPS OU SIMILAR</t>
  </si>
  <si>
    <t>LIMPA CONTATOS ELÉTRICOS SPRAY</t>
  </si>
  <si>
    <t>LIMPADOR MULTIUSO BIO ÁLCOOL 500ML</t>
  </si>
  <si>
    <t>LIXA PARA FERRO, DE 36 A 150 DE GRAMATURA</t>
  </si>
  <si>
    <t>LUBRIFICANTE E DESENGRIPANTE MODELO 40</t>
  </si>
  <si>
    <t>LUMINÁRIA DE EMBUTIR EM CHAPA DE AÇO PARA 4 LÂMPADAS TUBULARES 9/10W T5, 60X60CM ALETADA</t>
  </si>
  <si>
    <t>LUMINÁRIA DE EMBUTIR REDONDA, DE ALUMÍNIO, PARA 2 LÂMPADAS DE 9W, BASE E27, COM VIDRO, 80% JATEADO, BRANCA.</t>
  </si>
  <si>
    <t>LUMINÁRIA DE EMERGÊNCIA TUBULAR 30 LEDS, 4/6W, BATERIA DE LÍTIO com autonômia mínima de 3 horas</t>
  </si>
  <si>
    <t>LUMINÁRIA HERMÉTICA IP-65 PARA 2 LÂMPADAS</t>
  </si>
  <si>
    <t>LUMINÁRIA LED QUADRADA DE SOBREPOR OU EMBUTIR, POTÊNCIA DE 15 A 19W FLUXO LUMINOSO 1363 A 1800 LM, 220V, TEMPERATURA DE COR 4000 OU 6000 K, DIFUSOR PRISMÁTICO TRANSPARENTE; REF. AL 0330 DA AJALUMI, 400-24/1 LED DA ARM, EF75-S2000840 - DIFUSOR LEITOSO DA LUMICENTER, PL 289/LED18W TL DA PROLUMI OU EQUIVALENTE, MEDIDAS 195X195X90 MM OU 115X115X90 MM</t>
  </si>
  <si>
    <t>LUMINÁRIA LED QUADRADA, EMBUTIR, POTÊNCIA 30 A 37W, FLUXO LUMINOSO DE 3780 A 4140 LM, 220V, TEMPERATURA COR 4000 OU 6000 K, DIFUSOR TRANSLÚCIDO, REF.AL 0720 DA AJALUMI, SM-155104 LC DA ARM, FEA-72 DA LUMALUX, PL 389/LED36W TL DA PROLUMI OU EQUIVALENTE TAMANHO 625X625X100 MM</t>
  </si>
  <si>
    <t>LUMINÁRIA LED REFLETOR RETANGULAR, 100W, IP65</t>
  </si>
  <si>
    <t>LUMINÁRIA LED REFLETOR RETANGULAR, 150W, IP65</t>
  </si>
  <si>
    <t>LUMINÁRIA LED REFLETOR RETANGULAR, 200W, IP65</t>
  </si>
  <si>
    <t>LUMINÁRIA LED REFLETOR RETANGULAR, 50W, IP65</t>
  </si>
  <si>
    <t>LUMINÁRIA LED RETANGULAR DE EMBUTIR, POTÊNCIA 30 A 37W, FLUXO LUMINOSO 3520 A 3700 LM, 220V, TEMPERATURA COR 4000 OU 6000 K, DIFUSOR TRANSLÚCIDO, REF. ACE32 DA AMES, AL 0700 DA AJALUMI, SM-152/2LED LC DA ARM, FEA-72 DA LUMALUX, PL 389/LED32W TL DA PROLUMI OU EQUIVALENTE, TAMANHO 300X300X100 MM</t>
  </si>
  <si>
    <t>LUVA ANTI ESTÁTICA</t>
  </si>
  <si>
    <t>LUVA PROTETORA DO EIXO - Nº PEÇA 524 PARA BOMBA KSB MEGANORM 100-250 / Q = 165 M3/H / 1750 RPM / H = 25 MCA</t>
  </si>
  <si>
    <t xml:space="preserve">LUVA PROTETORA DO EIXO - Nº PEÇA 524 PARA BOMBA KSB MEGANORM 125-315 / Q = 275 M3/H / 1750 RPM / H = 50 MCA </t>
  </si>
  <si>
    <t xml:space="preserve">LUVA PROTETORA DO EIXO - Nº PEÇA 524 PARA BOMBA KSB MEGANORM 40-250 / Q = 28 M3/H / 1750 RPM / H = 25 MCA </t>
  </si>
  <si>
    <t>LUVA PROTETORA DO EIXO - Nº PEÇA 524 PARA BOMBA KSB MEGANORM 50-250 / Q = 44 M3/H / 1750 RPM / H = 30 MCA</t>
  </si>
  <si>
    <t>LUVA PROTETORA DO EIXO - Nº PEÇA 524 PARA BOMBA KSB MEGANORM 80-315 / Q = 145 M3/H / 1750 RPM / H = 40 MCA</t>
  </si>
  <si>
    <t>MINICONTATOR AUXILIAR 4 NA PARA 220 V, CORRENTE ALTERNADA</t>
  </si>
  <si>
    <t>MÓDULO DE TOMADA 2P+T 10A, 250V</t>
  </si>
  <si>
    <t>MÓDULO DE TOMADA 2P+T 20A, 250V</t>
  </si>
  <si>
    <t>MÓDULO INTERRUPTOR PARALELO 10A, 250V</t>
  </si>
  <si>
    <t>MÓDULO INTERRUPTOR SIMPLES 10A, 250V</t>
  </si>
  <si>
    <t>ÓLEO 160 PZ DA DANFOSS - CAG 24 H COMPRESSOR COM R-407  SE NECESSÁRIA À TROCA</t>
  </si>
  <si>
    <t>ÓLEO LUBRIFICANTE SEMISSINTÉTICO SAE 15W-40</t>
  </si>
  <si>
    <t xml:space="preserve">ÓLEOS LUBRIFICANTES </t>
  </si>
  <si>
    <t>OTIMIZADOR DE COMBUSTIVEL DIESEL</t>
  </si>
  <si>
    <t>PANOS DE MICROFIBRA PARA LIMPEZA</t>
  </si>
  <si>
    <t>PANOS E/OU FLANELA DE LIMPEZA</t>
  </si>
  <si>
    <t>PARAFUSO AUTO ATARRACHANTE, CABEÇA CHATA, FENDA SIMPLES, 6,35MM X 25MM</t>
  </si>
  <si>
    <t>PARAFUSO DE AÇO ZINCADO COM ROSCA SOBERBA, CABEÇA CHATA E FENDA SIMPLES, DIÂMETRO 4,2MM, COMPRIMENTO 32MM</t>
  </si>
  <si>
    <t>PARAFUSO ZINCADO, AUTOBROCANTE, FLANGEADO, 4,2MM X 19MM</t>
  </si>
  <si>
    <t>PASTA DESENGRAXANTE PARA AS MÃOS</t>
  </si>
  <si>
    <t>PATCH CORD AZUL, CATEG 6, CORDÃO C/3 M</t>
  </si>
  <si>
    <t>PERFILADO - AÇO GALVANIZADO 38X38MM</t>
  </si>
  <si>
    <t>PERFILADO - CURVA INTERNA HORIZONTAL, AÇO GALVANIZADO 38X38MM, CHAPA #18</t>
  </si>
  <si>
    <t>PERFILADO - CURVA VERTICAL INTERNA/EXTERNA, AÇO GALVANIZADO 38X38MM, CHAPA #18</t>
  </si>
  <si>
    <t>PERFILADO - EMENDA CURVA 90°, HORIZONTAL, PARA PERFILADO 38X38MM , AÇO GALVANIZADO , CHAPA #18.</t>
  </si>
  <si>
    <t>PERFILADO - JUNÇÃO, EMENDA RETA PARA PERFILADO , AÇO GALVANIZADO 38X38MM, CHAPA #18.</t>
  </si>
  <si>
    <t>PERFILADO - SAÍDA LATERAL SIMPLES PARA ELETRODUTOS DE 1/2" ATÉ 2" PARA PERFILADO PERFURADO, AÇO GALVANIZADO 38X38MM, CHAPA #18</t>
  </si>
  <si>
    <t>PERFILADO - SAÍDA SUPERIOR SIMPLES PARA ELETRODUTOS DE 1/2" ATÉ 2" PARA PERFILADO PERFURADO, AÇO GALVANIZADO 38X38MM, CHAPA #18</t>
  </si>
  <si>
    <t xml:space="preserve">PINCÉIS DE 1/2"; 3/4"; 1"; 2"; 2 1/2"; 3"; 4" </t>
  </si>
  <si>
    <t>PINCEL ANTI ESTÁTICO 18x5x30mm (CxLxH) - CABO 150mm</t>
  </si>
  <si>
    <t>PLACA FINAL PARA BORNE 10,0MM</t>
  </si>
  <si>
    <t>PLACA FINAL PARA BORNE 16,0MM</t>
  </si>
  <si>
    <t>PLACA FINAL PARA BORNE 2,5MM</t>
  </si>
  <si>
    <t>PLACA FINAL PARA BORNE 4,0MM</t>
  </si>
  <si>
    <t>PLACA FINAL PARA BORNE 6,0MM</t>
  </si>
  <si>
    <t>PLUG FÊMEA OU MACHO, 2P+T, PADRÃO NBR, 10A</t>
  </si>
  <si>
    <t>PLUG FÊMEA OU MACHO, 2P+T, PADRÃO NBR, 20A</t>
  </si>
  <si>
    <t>PLUG P10, FEMEA, STÉREO, METÁLICO PARA EXTENSÃO</t>
  </si>
  <si>
    <t>PLUG P10, MACHO, STÉREO, METÁLICO PARA EXTENSÃO</t>
  </si>
  <si>
    <t>PLUG P2, FEMEA, STÉREO, METÁLICO PARA EXTENSÃO</t>
  </si>
  <si>
    <t>PLUG P2, MACHO, STÉREO, METÁLICO PARA EXTENSÃO</t>
  </si>
  <si>
    <t>PLUG RCA FEMEA, METÁLICO PARA EXTENSÃO</t>
  </si>
  <si>
    <t>PLUG RCA MACHO, METÁLICO PARA EXTENSÃO</t>
  </si>
  <si>
    <t>PLUG XLR FEMEA, 3 PINOS, METÁLICO PARA EXTENSÃO</t>
  </si>
  <si>
    <t>PLUG XLR MACHO, 3 PINOS, METÁLICO PARA EXTENSÃO</t>
  </si>
  <si>
    <t>PORCA SEXTAVADA REFORÇADA, AÇO GALVANIZADO 1/4"</t>
  </si>
  <si>
    <t>PORCA SEXTAVADA REFORÇADA, AÇO GALVANIZADO 5/16"</t>
  </si>
  <si>
    <t xml:space="preserve">POSTE DE BORNE SAK 2,5MM </t>
  </si>
  <si>
    <t>PULVERIZADOR MANUAL COM CAPACIDADE PARA 500 ML</t>
  </si>
  <si>
    <t>QUADRO DE DISTRIBUIÇÃO COM BARRAMENTO TRIFÁSICO, DE EMBUTIR, EM CHAPA DE AÇO GALVANIZADO, PARA 28 DISJUNTORES DIN, 100A</t>
  </si>
  <si>
    <t>QUADRO DE DISTRIBUIÇÃO COM BARRAMENTO TRIFÁSICO, DE SOBREPOR, EM CHAPA DE AÇO GALVANIZADO, PARA 30 DISJUNTORES DIN, 100A</t>
  </si>
  <si>
    <t>QUADRO DE DISTRIBUIÇÃO EM PVC, DE EMBUTIR, COM BARRAMENTO TERRA/NEUTRO, PARA 27 DISJUNTORES NEMA OU 36 DISJUNTORES DIN</t>
  </si>
  <si>
    <t>QUEROSENE</t>
  </si>
  <si>
    <t>REBITE REPUXO DE ALUMÍNIO COM MANDRIL DE AÇO (PACOTE COM 100 UNIDADES)</t>
  </si>
  <si>
    <t>REFIL CILINDRO GÁS MAPP 400 GRAMAS</t>
  </si>
  <si>
    <t xml:space="preserve">REFIL DE ETIQUETAS PARA IMPRESSORA PORTATIL </t>
  </si>
  <si>
    <t>RÉGUA COM 4 TOMADAS 2P+T 250 V, COM CABO TIPO FILTRO DE LINHA</t>
  </si>
  <si>
    <t>RÉGUA COM 8 TOMADAS 2P+T 250 V, COM CABO TIPO FILTRO DE LINHA</t>
  </si>
  <si>
    <t>RELÉ BIMETÁLICO DE SOBRECARGA PARA ACOPLAMENTO DIRETO COM FAIXAS DE AJUSTE DE 0,4/0,63A ATÉ 16/25A</t>
  </si>
  <si>
    <t>RELÉ BIMETÁLICO DE SOBRECARGA PARA ACOPLAMENTO DIRETO COM FAIXAS DE AJUSTE DE 20 ATÉ 63A</t>
  </si>
  <si>
    <t>RELÉ DE IMPULSO BIPOLAR, 16A 250V</t>
  </si>
  <si>
    <t>RELÉ FOTOELÉTRICO INTERNO E EXTERNO 1000W</t>
  </si>
  <si>
    <t>RELÉ TEMPO ELETRÔNICO 1,5 A 15MIN. 50/60HZ</t>
  </si>
  <si>
    <t>RELÉ TEMPO ELETRÔNICO CICLICO, REGULÁVEL, 48HZ A 63HZ, ALIMENTAÇÃO 24 VCC/VCA OU 100 A 240 VCA</t>
  </si>
  <si>
    <t>REPAROS PARA PALETEIRA TM 2000</t>
  </si>
  <si>
    <t>RESISTENCIA PARA CHUVEIRO ELETR ACQUA STORM ULTRA 6800W-220V BC/CR LORENZETTI (PRESIDENTE / DIRETORIA)</t>
  </si>
  <si>
    <t>RESISTENCIA PARA CHUVEIRO ELÉTRICO, 220 V / 5500 W, REF. BELLO BANHO / MAXI DUCHA DA LORENZETTI OU EQUIVALENTE</t>
  </si>
  <si>
    <t>RETENTOR DE BORRACHA Nº PEÇA 421 PARA BOMBA KSB MEGANORM 100-250 / Q = 165 M3/H / 1750 RPM / H = 25 MCA</t>
  </si>
  <si>
    <t xml:space="preserve">RETENTOR DE BORRACHA Nº PEÇA 421 PARA BOMBA KSB MEGANORM 125-315 / Q = 275 M3/H / 1750 RPM / H = 50 MCA </t>
  </si>
  <si>
    <t xml:space="preserve">RETENTOR DE BORRACHA Nº PEÇA 421 PARA BOMBA KSB MEGANORM 40-250 / Q = 28 M3/H / 1750 RPM / H = 25 MCA </t>
  </si>
  <si>
    <t>RETENTOR DE BORRACHA Nº PEÇA 421 PARA BOMBA KSB MEGANORM 50-250 / Q = 44 M3/H / 1750 RPM / H = 30 MCA</t>
  </si>
  <si>
    <t>RETENTOR DE BORRACHA Nº PEÇA 421 PARA BOMBA KSB MEGANORM 80-315 / Q = 145 M3/H / 1750 RPM / H = 40 MCA</t>
  </si>
  <si>
    <t>ROLAMENTO NA205-16</t>
  </si>
  <si>
    <t>ROLO DE PINTURA ESPUMA 23CM</t>
  </si>
  <si>
    <t>ROLO FILTRO MANTA G4 1,50M X 20M - ESPESSURA 25MM</t>
  </si>
  <si>
    <t>SELO MECANICO Nº PEÇA 433 PARA BOMBA KSB MEGANORM 100-250 / Q = 165 M3/H / 1750 RPM / H = 25 MCA</t>
  </si>
  <si>
    <t xml:space="preserve">SELO MECANICO Nº PEÇA 433 PARA BOMBA KSB MEGANORM 125-315 / Q = 275 M3/H / 1750 RPM / H = 50 MCA </t>
  </si>
  <si>
    <t xml:space="preserve">SELO MECANICO Nº PEÇA 433 PARA BOMBA KSB MEGANORM 40-250 / Q = 28 M3/H / 1750 RPM / H = 25 MCA </t>
  </si>
  <si>
    <t>SELO MECANICO Nº PEÇA 433 PARA BOMBA KSB MEGANORM 50-250 / Q = 44 M3/H / 1750 RPM / H = 30 MCA</t>
  </si>
  <si>
    <t>SELO MECANICO Nº PEÇA 433 PARA BOMBA KSB MEGANORM 80-315 / Q = 145 M3/H / 1750 RPM / H = 40 MCA</t>
  </si>
  <si>
    <t>SENSOR DE PRESENÇA COM FOTOCÉLULA 1000W</t>
  </si>
  <si>
    <t>SISTEMA DE ALARME PNE COM INDICADOR AUDIOVISUAL, COM FIO, COM ETIQUETAS INFORMATIVAS EM ALUMÍNIO COM IMPRESSÃO UV E ADESIVOS</t>
  </si>
  <si>
    <t>cj.</t>
  </si>
  <si>
    <t>SISTEMA DLP - CANALETA 60X50 MM</t>
  </si>
  <si>
    <t>SISTEMA DLP - COTOVELO 90 INTERNO PARA CANALETA 60X34/50 MM</t>
  </si>
  <si>
    <t>SISTEMA DLP - COTOVELO 90 VARIÁVEL PARA CANALETA 60X34/50 MM</t>
  </si>
  <si>
    <t>SISTEMA DLP - DERIVAÇÃO 60X50 MM</t>
  </si>
  <si>
    <t>SISTEMA DLP - LUVA PARA CANALETA 60X50 MM</t>
  </si>
  <si>
    <t>SISTEMA X - CAIXA DE LIGAÇÃO PLÁSTICA DE SOBREPOR</t>
  </si>
  <si>
    <t>SISTEMA X - CANALETA PLÁSTICA 110X20 MM</t>
  </si>
  <si>
    <t>SISTEMA X - CANALETA PLÁSTICA 20X10 MM</t>
  </si>
  <si>
    <t>SISTEMA X - CANALETA PLÁSTICA 50X20 MM</t>
  </si>
  <si>
    <t>SISTEMA X - INTERRUPTOR DUAS TECLAS 10A - 250V</t>
  </si>
  <si>
    <t>SISTEMA X - INTERRUPTOR UMA TECLA 10A - 250V</t>
  </si>
  <si>
    <t>SISTEMA X - MÓDULO DE TOMADA UNIVERSAL 2P+T DE 10A - 250V</t>
  </si>
  <si>
    <t>SISTEMA X - TAMPA CEGA PLÁSTICA</t>
  </si>
  <si>
    <t>SISTEMA X - TOMADA 2P+T 10A - 250V</t>
  </si>
  <si>
    <t>SISTEMA X - TOMADA 2P+T 20A - 250V</t>
  </si>
  <si>
    <t>SOFT STARTER - 7,5CV, 24A, BRSSW070024T5SZ - SSW07-WEG OU EQUIVALENTE</t>
  </si>
  <si>
    <t>SOFT STARTER 61A - 380VCA - SSW070061T5SZ - WEG OU EQUIVALENTE</t>
  </si>
  <si>
    <t>SOQUETE DE PORCELANA DE SOBREPOR, PARA LAMPADAS BASE E27.</t>
  </si>
  <si>
    <t>SOQUETE PARA LÂMPADA DICROICA GU10</t>
  </si>
  <si>
    <t>SOQUETE PARA LÂMPADA TUBULAR T5, TIPO G5, PLASTICO PBT (POLIBUTILENO DE TELFATALATO) RESISTENTE A RAIOS UV, ANTIVIBRATORIO</t>
  </si>
  <si>
    <t>SOQUETE PARA LÂMPADA TUBULAR T8, TIPO G13, PLASTICO PBT (POLIBUTILENO DE TELFATALATO) RESISTENTE A RAIOS UV, ANTIVIBRATORIO</t>
  </si>
  <si>
    <t>SPRAY PARA TESTE DE SENSIBILIDADE DE DETECTORES DE FUMAÇA. NÃO TÓXICO, NÃO INFLAMÁVEL, NÃO DEIXAR RESÍDUOS, NÃO CONTER ÓLEO, NÃO CONTER CFC OU HCFC, NÃO CONDUZIR ELETRICIDADE, NÃO CORROSIVO</t>
  </si>
  <si>
    <t>SUPORTE PARA ELETROCALHA GALVANIZADA A FOGO, 100X100MM</t>
  </si>
  <si>
    <t>SUPORTE PARA ELETROCALHA GALVANIZADO A FOGO, 100X50MM</t>
  </si>
  <si>
    <t>SUPORTE PARA ELETROCALHA GALVANIZADO A FOGO, 150X50MM</t>
  </si>
  <si>
    <t>TAPETE DE ISOLAÇÃO ELÉTRICA, 1M X 1M, CLASSE 1</t>
  </si>
  <si>
    <t>m²</t>
  </si>
  <si>
    <t>TERMINAL CURTO CONEXAO PINO TCC25 PARA BARRAMENTO PENTE - 25MM²</t>
  </si>
  <si>
    <t>TERMINAL CURTO CONEXAO PINO TCC50 PARA BARRAMENTO PENTE - 50MM²</t>
  </si>
  <si>
    <t>TERMINAL DE APERTO OU PRESSÃO, COBRE ESTANHADO, 10 MM2.</t>
  </si>
  <si>
    <t>TERMINAL DE APERTO OU PRESSÃO, COBRE ESTANHADO, 120 MM2</t>
  </si>
  <si>
    <t>TERMINAL DE APERTO OU PRESSÃO, COBRE ESTANHADO, 16 MM2</t>
  </si>
  <si>
    <t>TERMINAL DE APERTO OU PRESSÃO, COBRE ESTANHADO, 25 MM2</t>
  </si>
  <si>
    <t>TERMINAL DE APERTO OU PRESSÃO, COBRE ESTANHADO, 35 MM2</t>
  </si>
  <si>
    <t>TERMINAL DE APERTO OU PRESSÃO, COBRE ESTANHADO, 50 MM2</t>
  </si>
  <si>
    <t>TERMINAL DE APERTO OU PRESSÃO, COBRE ESTANHADO, 70 MM2</t>
  </si>
  <si>
    <t>TERMINAL DE APERTO OU PRESSÃO, COBRE ESTANHADO, 95 MM2</t>
  </si>
  <si>
    <t>TERMINAL DE COMPRESSÃO, COBRE ESTANHADO, ISOLADO P/ CABO 1,0 A 2,5MM2 (FORQUILHA, OLHAL, PINO, ILHOS, TUBULAR OU TIPO ENCAIXE)</t>
  </si>
  <si>
    <t>TERMINAL DE COMPRESSÃO, COBRE ESTANHADO, ISOLADO P/ CABO 10MM2 (FORQUILHA, OLHAL, PINO, ILHOS, TUBULAR OU TIPO ENCAIXE)</t>
  </si>
  <si>
    <t>TERMINAL DE COMPRESSÃO, COBRE ESTANHADO, ISOLADO P/ CABO 16MM2 (FORQUILHA, OLHAL, PINO, ILHOS, TUBULAR OU TIPO ENCAIXE)</t>
  </si>
  <si>
    <t>TERMINAL DE COMPRESSÃO, COBRE ESTANHADO, ISOLADO P/ CABO 4 A 6MM2 (FORQUILHA, OLHAL, PINO, ILHOS, TUBULAR OU TIPO ENCAIXE)</t>
  </si>
  <si>
    <t>TERMINAL PRE-ISOLADO TIPO TUBULAR/ILHOS DUPLO 2,5MM</t>
  </si>
  <si>
    <t>TERMINAL TUBULAR DUPLO 1,0MM²</t>
  </si>
  <si>
    <t>TINTA SPRAY SECA EM MINUTOS LATA COM 360ML</t>
  </si>
  <si>
    <t>TOMADA 2P+T 10A, 250V, CONJUNTO MONTADO PARA SOBREPOR 4X2" (CAIXA E MÓDULO)</t>
  </si>
  <si>
    <t>TOMADA INDUSTRIAL 3P+T, 32A - 220/240V, COM CARCAÇA, PRENSA CABOS, ALIVIADOR DE TENSÃO E TAMPA TRAVA</t>
  </si>
  <si>
    <t>TOMADA INDUSTRIAL DE EMBUTIR 3P+T, 30A - 440 V, COM TRAVA, COM PLACA</t>
  </si>
  <si>
    <t>TOMADA PARA LÓGICA RJ45, 8 FIOS, CAT-6, COMPLETA (ESPELHO 4X4", SUPORTE, 2 CONECTORES, EXCETO CAIXA 4X4")</t>
  </si>
  <si>
    <t>TRILHO TS32 PADRÃO DIN BICROMATIZADO, 32MM, C/2M</t>
  </si>
  <si>
    <t>UNIDUTE CONICO COM ROSCA, PARAFUSOS DE AÇO ZINCADOS E BICROMATIZADOS. CORPO DE LIGA DE ALUMINIO SILICIO INJETADO 1".</t>
  </si>
  <si>
    <t>UNIDUTE CONICO COM ROSCA, PARAFUSOS DE AÇO ZINCADOS E BICROMATIZADOS. CORPO DE LIGA DE ALUMINIO SILICIO INJETADO 1.1/2".</t>
  </si>
  <si>
    <t>UNIDUTE CONICO COM ROSCA, PARAFUSOS DE AÇO ZINCADOS E BICROMATIZADOS. CORPO DE LIGA DE ALUMINIO SILICIO INJETADO 1/2".</t>
  </si>
  <si>
    <t>UNIDUTE CONICO COM ROSCA, PARAFUSOS DE AÇO ZINCADOS E BICROMATIZADOS. CORPO DE LIGA DE ALUMINIO SILICIO INJETADO 2".</t>
  </si>
  <si>
    <t>UNIDUTE CONICO COM ROSCA, PARAFUSOS DE AÇO ZINCADOS E BICROMATIZADOS. CORPO DE LIGA DE ALUMINIO SILICIO INJETADO 3/4".</t>
  </si>
  <si>
    <t>UNIDUTE RETO , PARAFUSOS DE AÇO ZINCADOS E BICROMATIZADOS. CORPO DE LIGA DE ALUMINIO SILICIO INJETADO 1/2".</t>
  </si>
  <si>
    <t>UNIDUTE RETO , PARAFUSOS DE AÇO ZINCADOS E BICROMATIZADOS. CORPO DE LIGA DE ALUMINIO SILICIO INJETADO 3/4".</t>
  </si>
  <si>
    <t>UNIDUTE RETO, PARAFUSOS DE AÇO ZINCADOS E BICROMATIZADOS. CORPO DE LIGA DE ALUMINIO SILICIO INJETADO 1".</t>
  </si>
  <si>
    <t>UNIDUTE RETO, PARAFUSOS DE AÇO ZINCADOS E BICROMATIZADOS. CORPO DE LIGA DE ALUMINIO SILICIO INJETADO 1.1/2".</t>
  </si>
  <si>
    <t>UNIDUTE RETO, PARAFUSOS DE AÇO ZINCADOS E BICROMATIZADOS. CORPO DE LIGA DE ALUMINIO SILICIO INJETADO 2".</t>
  </si>
  <si>
    <t>VÁLVULA DE ESFERA TRIPARTIDAS EM AÇO CARBONO 1 1/2"</t>
  </si>
  <si>
    <t>VÁLVULA PROPORCIONAL REF. ACTUA EMO +S6064-2025 ESFERA MOTORIZADA DE 2V DIÂMETRO 1"</t>
  </si>
  <si>
    <t>VARETA DE SOLDA LATÃO</t>
  </si>
  <si>
    <t>VARETA DE SOLDA OK 46</t>
  </si>
  <si>
    <t>VASSOURA 37,5CM PARA LIMPEZA GERAL</t>
  </si>
  <si>
    <t>VERGALHÃO, BARRA ROSQUEADA, AÇO GALVANIZADO 1/4"</t>
  </si>
  <si>
    <t xml:space="preserve">ZARCÃO UNIVERSAL </t>
  </si>
  <si>
    <t>Seguros e Garantias</t>
  </si>
  <si>
    <t>ISS+PIS+COFINS</t>
  </si>
  <si>
    <t>CPRB</t>
  </si>
  <si>
    <t xml:space="preserve"> %</t>
  </si>
  <si>
    <t>MINIMO</t>
  </si>
  <si>
    <t>MÉDIO</t>
  </si>
  <si>
    <t>MÁXIMO</t>
  </si>
  <si>
    <t>Seguros + garantias</t>
  </si>
  <si>
    <t>Riscos</t>
  </si>
  <si>
    <t>Acordão do TCU nº 2.622/2013</t>
  </si>
  <si>
    <t>Utilizado como referência os percentuais para manutenção elétrica e de lógica</t>
  </si>
  <si>
    <t>Tabela SINAPI</t>
  </si>
  <si>
    <t>TABELA SINAPI - CÁLCULOS E PARÂMETROS</t>
  </si>
  <si>
    <t>ATUALIZADA EM JUNHO/2025</t>
  </si>
  <si>
    <t>APÊNDICE 25 - ENCARGOS SOCIAIS - SÃO PAULO</t>
  </si>
  <si>
    <t>TABELA BENEFICIOS, LUCRO E DEPESAS INDIRETAS - BDI</t>
  </si>
  <si>
    <t>Manutenção do sistema de energia estabilizada - UPS (todos os nobreaks das dependências do BCB) – e as Chaves Estáticas que complementam o sistema</t>
  </si>
  <si>
    <t>Manutenção do Grupo Gerador de energia, QGBT, Cabine de Barramentos (inclusive os oito disjuntores), Automação do sistema – quadros de distribuição e seus acessórios (multimedidores) e Bancos de capacitores</t>
  </si>
  <si>
    <t>Manutenção do(s) sistema(s) de automação predial, incluindo a automação da CAG (atualmente Carrier/CCN), a automação do sistema de ar-condicionado que atende aos andares tipo, andares não tipo, exaustores e rodas Entálpicas (em implantação) e a automação dos sistemas de iluminação, fancoils, supervisório Elipse, etc (em funcionamento)</t>
  </si>
  <si>
    <t>Execução do Tratamento Químico Preventivo e Corretivo das Águas dos Sistemas (circuito de água de condensação e circuito de água gelada do Sistema Conforto, Sistema 24 horas)</t>
  </si>
  <si>
    <t>Manutenção dos equipamentos que refrigeram a Central de Processamento de Dados (CPD)</t>
  </si>
  <si>
    <t>Análise de Vibrações e Balanceamento Dinâmico dos motores, ventiladores que compõem os sistemas de ar-condicionado, o sistema de ventilação e exaustão os demais equipamentos mecânicos</t>
  </si>
  <si>
    <t>Manutenção de Elevador Monta-Carga</t>
  </si>
  <si>
    <t>Manutenção preventiva e corretiva dos componentes do sistema de detecção de incêndio</t>
  </si>
  <si>
    <t>Manutenção das Portas das Casas-Fortes e cofres</t>
  </si>
  <si>
    <t>Execução de Serviços de Usinagem sob Demanda</t>
  </si>
  <si>
    <t>Serviços de recondicionamento (rebobinamento, troca de rolamentos, troca de ventilador, kit reparo - anel de vedação, bucha, selo)  de motores elétricos que façam parte do escopo destas especificações</t>
  </si>
  <si>
    <t>Serviços de execução e reparo em dutos metálicos do sistema de refrigeração</t>
  </si>
  <si>
    <t>Kg</t>
  </si>
  <si>
    <t>Serviço de manutenção das motobombas da edificação, incluindo as do sistema de combate a incêndio, recalque de água potável, poço de água pluvial e esgoto e drenagem do Mecir</t>
  </si>
  <si>
    <t>Painel de Preços - comprasnet.gov.br</t>
  </si>
  <si>
    <t>Painel de Preços - comprasnet.gov.br e contrato administrativo ADREC 50263/2022-2 e ADSPA 50094/2021-5</t>
  </si>
  <si>
    <t>Painel de Preços - comprasnet.gov.br e contrato administrativo ADFOR 3614/2024 e ADSPA 50094/2021-5</t>
  </si>
  <si>
    <t>Metro</t>
  </si>
  <si>
    <t>Manutenção do Sistema Fotovoltaico (apenas após a instalação do sistema)</t>
  </si>
  <si>
    <t>Painel de Preços - comprasnet.gov.br e Orçamento empresa (IDRA Usinagens)</t>
  </si>
  <si>
    <t>Serviços de Limpeza de Dutos de Ar-Condicionado e análise de sujidade dos dutos</t>
  </si>
  <si>
    <t>ADSPA 50.876/2020, 5° apostilamento, ADFOR 50.474/2021-4</t>
  </si>
  <si>
    <t>Painel de Preços - comprasnet.gov.br e orçamentos</t>
  </si>
  <si>
    <t>Painel de Preços - comprasnet.gov.br e Contrato ADSPA 50.094/2021-5</t>
  </si>
  <si>
    <r>
      <rPr>
        <b/>
        <sz val="11"/>
        <color indexed="8"/>
        <rFont val="Calibri"/>
        <family val="2"/>
        <scheme val="minor"/>
      </rPr>
      <t>Subtotal 1</t>
    </r>
    <r>
      <rPr>
        <sz val="11"/>
        <color indexed="8"/>
        <rFont val="Calibri"/>
        <family val="2"/>
        <scheme val="minor"/>
      </rPr>
      <t xml:space="preserve"> = (1+2+3+4+5+6+7+8)</t>
    </r>
  </si>
  <si>
    <r>
      <rPr>
        <b/>
        <sz val="11"/>
        <color indexed="8"/>
        <rFont val="Calibri"/>
        <family val="2"/>
        <scheme val="minor"/>
      </rPr>
      <t>Subtotal 2</t>
    </r>
    <r>
      <rPr>
        <sz val="11"/>
        <color indexed="8"/>
        <rFont val="Calibri"/>
        <family val="2"/>
        <scheme val="minor"/>
      </rPr>
      <t xml:space="preserve"> = 9+10</t>
    </r>
  </si>
  <si>
    <r>
      <rPr>
        <b/>
        <sz val="11"/>
        <color indexed="8"/>
        <rFont val="Calibri"/>
        <family val="2"/>
        <scheme val="minor"/>
      </rPr>
      <t>Valor mensal total</t>
    </r>
    <r>
      <rPr>
        <sz val="11"/>
        <color indexed="8"/>
        <rFont val="Calibri"/>
        <family val="2"/>
        <scheme val="minor"/>
      </rPr>
      <t xml:space="preserve"> </t>
    </r>
  </si>
  <si>
    <t xml:space="preserve">Nome da Empresa:  </t>
  </si>
  <si>
    <t>Instruções gerais de preenchimento</t>
  </si>
  <si>
    <t>A empresa licitante deverá preencher os campos em azul, na aba consolidado, com as informações da empresa.</t>
  </si>
  <si>
    <t>O Quadro A deve ser preenchido, nos campos em azul, com as informações referentes a salários da equipe e os valores de hora extra.</t>
  </si>
  <si>
    <t>O Quadro B refere-se aos encargos sobre salários e benefícios. Atenção ao item B1-A (INSS) que deve ser preenchido caso a empresa não esteja no regime de desoneração da folha.</t>
  </si>
  <si>
    <t>Para os demais Quadros (C a G), também devem ser preenchidos os campos em azul, que comporão os custos de materiais, insumos, ferramentas, serviços por demanda, etc.</t>
  </si>
  <si>
    <t>O Quadro H refere-se ao tributos, lucro e custos indiretos, e também deve ser preenchido pela empresa. Neste quadro, há também uma rubrica para as empresas que encontram-se em regime de desoneração da folha.</t>
  </si>
  <si>
    <t>PISTOLA DE FIXAÇÃO DE AÇÃO DIRETA - FINCA PINO</t>
  </si>
  <si>
    <t>PINOS PARA PISTOLA FINCA PINOS</t>
  </si>
  <si>
    <t>Horas</t>
  </si>
  <si>
    <t>Tabela de referência CDHU -  B.01.000.020120</t>
  </si>
  <si>
    <t>Manutenção preventiva e corretiva dos componentes das Centrais de Água Gelada</t>
  </si>
  <si>
    <t>Descarte adequado de lâmpadas queimadas e/ou inservíveis e apresentação do Certificado de descarte adequado</t>
  </si>
  <si>
    <t>Manutenção de sistemas mecânicos do Meio Circulante</t>
  </si>
  <si>
    <t>Serviços de fusão de fibras ópticas para reparos na infraestrutura existente</t>
  </si>
  <si>
    <t>Quadro F - Serviços continuados subcontratados</t>
  </si>
  <si>
    <t>Quadro D - Equipamentos e Ferramentas</t>
  </si>
  <si>
    <t>Quadro resumo</t>
  </si>
  <si>
    <r>
      <t xml:space="preserve">CUSTO
</t>
    </r>
    <r>
      <rPr>
        <sz val="8"/>
        <color rgb="FFFF0000"/>
        <rFont val="Arial"/>
        <family val="2"/>
      </rPr>
      <t>(R$)</t>
    </r>
  </si>
  <si>
    <t>MÃO DE OBRA RESIDENTE</t>
  </si>
  <si>
    <t>MATERIAIS/EQUIPAMENTOS</t>
  </si>
  <si>
    <t>SERVIÇOS POR DEMANDA</t>
  </si>
  <si>
    <t>SUBTOTAL</t>
  </si>
  <si>
    <t>TOTAL MENSAL</t>
  </si>
  <si>
    <t>TOTAL ANUAL</t>
  </si>
  <si>
    <t>TOTAL Em 30 meses</t>
  </si>
  <si>
    <t>Abafadores De Ruído Tipo Concha, Com Ca (Certificado De Aprovação) E Atenuação &gt;= 20Db</t>
  </si>
  <si>
    <t>Avental De Raspa De Couro Tratado 1,00 X 0,60M, Com Fivelas Ajustáveis</t>
  </si>
  <si>
    <t>Botas De Cano Longo De Borracha Natural Ou Pvc, Solados Antiderrapante (Par)</t>
  </si>
  <si>
    <t>Calçados De Segurança Com Biqueira De Composite. Confeccionado Em Couro (Ou Nobuck), Hidrofugado (Resistente A Água) Com Solado Antiderrapante, Feito Em Borracha Ou Pu Bi Densidade, Com Isolamento Elétrico (Sem Componentes Metálicos). Devem Possuir Biqueira Protetora De Composite Para Maior Conforto E Segurança, Com Ca (Certificado De Aprovação, Obrigatório E Com Indicação De Isolamento Elétrico – Classe De Proteção Elétrica Ii (Sem Partes Metálicas Condutivas) Resistentes Até 14Kv(Norma De Ensaio) - (Par)</t>
  </si>
  <si>
    <t>Capacete De Segurança Com Jugular. Material De Polietileno De Alta Densidade Ou Abs Resistente Ao Impacto, Com Suspensão (Carneira) Interna Com Ajuste Regulável Para Melhor Fixação, Sendo Classe A.</t>
  </si>
  <si>
    <t>Cartão “Perigo Eletricistas Trabalhando Não Ligue”. Placa Rígida Com Furação E Inscrição Visível</t>
  </si>
  <si>
    <t>Cinta Ergonomica. Cinta Lombar/Faixa Ergonômica Postural Para Coluna Vertebral, Ajustável, Fabricada Em Material Resistente E Respirável, Com Ajuste De Velcro Para Melhor Adaptação.</t>
  </si>
  <si>
    <t>Cinto De Segurança Tipo Paraquedista Com Talabarte Duplo E Absorvedor De Energia. Cinto De Poliéster De Alta Resistência Ou Nylon, Com Ajuste De Fivelas Duplas Para A Regulagem Nos Ombros, Coxas E Cintura, Com Capacidade De 1500Kgf, Com Pontos De Conexão Argolas De Aço Carbono Ou Aço Inoxidável. ; Material Corda De Poliamida, Fita De Poliéster Ou Cabo De Aço, Com Conectores Ganchos De Aço Forjado Com Trava Dupla De Segurança, Comprimento 1,3 A 2 Metros, Absorvedor De Impacto</t>
  </si>
  <si>
    <t>Cone De Sinalização Em Polietileno Ou Pvc Flexível De Alta Resistência, Padrão Comum, 75 Cm, Com Faixas Refletivas Atendendo Norma Contran 819/2021.</t>
  </si>
  <si>
    <t>Corda De Poliamida 12Mm Estática Com 100 Metros, Com Resistência &gt;= 22Kn</t>
  </si>
  <si>
    <t>Creme De Proteção Para As Mãos. Fórmula Dermatologicamente Testada, Resistente À Água E Agentes Químicos Leves.</t>
  </si>
  <si>
    <t>Filtro Respirador Semifacial (Pff2), Com Ca.</t>
  </si>
  <si>
    <t>Fita Zebrada. Polietileno De Baixa Densidade Ou Polipropileno, Listras Diagonais Preta E Amarela, Resistente Ao Desbotamento, Conforme Nbr 7195, Com Largura 75Mm, Com Rolos De 100M</t>
  </si>
  <si>
    <t>Kit De Travamento Elétrico Nr-10. Cadeado, Trava E Identificador.</t>
  </si>
  <si>
    <t>Kit Interno Para Protetor Concha. Compatível Com Abafadores Com Ca (Certificado De Aprovação)</t>
  </si>
  <si>
    <t>Luva Tipo Hyflex. Revestimento Em Pu Ou Nitrilo, Punho Tricotado</t>
  </si>
  <si>
    <t>Luvas De Proteção De Couro – Vaqueta Com Reforço Na Palma. Couro Bovino, Punho Curto, Costura Reforçada</t>
  </si>
  <si>
    <t>Luvas De Proteção Nitrilica,  Isentas De Pó, Resistentes A Rasgos E Produtos Químicos Leves. Devem Possuir Certificado De Aprovação (Ca) Válido, Com Punho Longo, Espessura &gt;=0,38 Mm</t>
  </si>
  <si>
    <t>Luvas De Proteção Polietileno Ou Fibras Sintéticas Reforçadas. Fibras Como Kevlar Ou Polietileno De Alta Densidade</t>
  </si>
  <si>
    <t>Luvas De Raspa. Couro Raspa, Punho 15Cm, Costura Reforçada</t>
  </si>
  <si>
    <t>Luvas Descartável De Látex. Não Estéril, Ambidestra Com Pó Absorvível</t>
  </si>
  <si>
    <t>Luvas Isolante 1Kv. Classe 0, Testada E Com Selo Inmetro</t>
  </si>
  <si>
    <t xml:space="preserve">Luvas Látex Longa Reforçada. Reforçada, Forrada, Com Ca (Certificado De Aprovação) </t>
  </si>
  <si>
    <t>Macacão Anti-Chamas E Arco Elétrico Risco 2, Antiestático, Atpv&gt;=8 Cal/Cm2, Com Faixa Refletiva</t>
  </si>
  <si>
    <t>Mangote De Segurança Em Raspa De Couro, Com Fechamento Em Velcro Ou Fivela</t>
  </si>
  <si>
    <t>Máscara Facial Acrilica 10”, Visor Transparente, Regulagem Elástica</t>
  </si>
  <si>
    <t>Máscara Para Solda Elétrica. Lente Escura N° 11, Corpo Em Polipropileno</t>
  </si>
  <si>
    <t>Máscara Respirátoria Pff1/N95, Descartável, Sem Válvula, Com Eficiência De Filtragem Conforme Normas Nacionais E Internacionais</t>
  </si>
  <si>
    <t>Máscara Respirátoria Pff2, Descartável Com Válvulas, Com Eficiência De Filtragem Conforme Normas Nacionais E Internacionais</t>
  </si>
  <si>
    <t>Óculos De Proteção Incolor. Lentes De Policarbonato, Resistentes A Impactos, Com Proteção Uv E Tratamento Antirrisco. Possuir Hastes Ajustáveis.</t>
  </si>
  <si>
    <t>Óculos Para Solda Oxiacetileno. Lente Verde N°5, Armação Com Ventilação Indireta</t>
  </si>
  <si>
    <t>Perneira De Segurança Em Raspa De Couro Grosso, Com Velcro E Costura Dupla (Par)</t>
  </si>
  <si>
    <t>Protetor Auricular Tipo Plug De Silicone Reutilizável, Com Nível De Redução De Ruído (Nrr), Com Ca Válido.</t>
  </si>
  <si>
    <t>Trava-Quedas Em Aço Para Corda De 12Mm, Extensor De 25X300Mm, Com Mosquetão Tipo Concha Trava Dupla.</t>
  </si>
  <si>
    <t xml:space="preserve">Custo </t>
  </si>
  <si>
    <t>Custo</t>
  </si>
  <si>
    <t>COMBUSTÍVEL - ÓLEO DIESEL S10 PARA GERADORES</t>
  </si>
  <si>
    <t>BASE PARA DISPOSITIVO DE INCÊNCIO, ENDEREÇÁVEL, MODELO DISCOVERY XP95 - APOLLO</t>
  </si>
  <si>
    <t>DETECTOR DE FUMAÇA, ENDEREÇÁVEL, TENSÃO DE OPERAÇÃO 17 a 28Vdc, MODELO DISCOVERY DOT58600 - APOLLO</t>
  </si>
  <si>
    <t>DETECTOR MULTISENSOR CONVENCIONAL, ENDEREÇÁVEL, TENSÃO DE OPERAÇÃO 17 a 28Vdc, MODELO DISCOVERY DMS58700 - APOLLO</t>
  </si>
  <si>
    <t>DETECTOR TERMOVELOCIMÉTRICO, ENDEREÇÁVELTENSÃO DE OPERAÇÃO 17 a 28Vdc, MODELO DISCOVERY DTC58400 - APOLLO</t>
  </si>
  <si>
    <t>INDICADOR DE AUDIO VISUAL DE ALARME CONVENCIONAL, COM LAMPADA XENON, EM ABS NA COR VERMELHA, 12V/24VCC - MODELO FHASHNI - FULLEON</t>
  </si>
  <si>
    <t>MÓDULO DE SIRENE AUDIO VISUAL ENDEREÇAVEL, TENSÃO DE OPERAÇÃO 17 a 28Vdc, MODELO LSC-ISO - GLOBAL FIRE</t>
  </si>
  <si>
    <t>BATERIA SELADA 12V - 9AH - TIPO VRLA</t>
  </si>
  <si>
    <t>ATUADOR PRPORCIONAL 5 N.m 2-10V 24 P/ VALV.</t>
  </si>
  <si>
    <t>ATUADOR PRPORCIONAL 20 N.m 2-10V 24 P/ VALV.</t>
  </si>
  <si>
    <t>ALTOFALANTE DE EMBUTIR EM FORRO REMOVÍVEL COM ARANDELA PLÁSTICA ABS, PINTURA EPÓXI BRANCO, DIÂMETRO NOMINAL 152 mm, FAIXA DE FREQUÊNCIA 60-15000 Hz, IMPEDÂNCIA NOMINAL 8 Ohms, POTÊNCIA MUSICAL 10 WATTS, RMS (NBR 10303) 80 WATTS. IMÃ E CONE FEITOS EM FERRITE, BORDA DE ESPUMA, BOBINA COM DIÂMETRO DE 25,4mm, MATERIAL DO CORPO EM ALUMÍNIO. SENSIBILIDADE 90dB, PESO TOTAL 700G. FABRICANTES: NATTS (AR6D 102).</t>
  </si>
  <si>
    <t>ALTOFALANTE TIPO CORNETA: FAIXA DE FREQUÊNCIA 400-50000 Hz, IMPEDÂNCIA NOMINAL 8 Ohms, POTÊNCIA MUSICAL 30 WATTS, RMS (NBR 10303) 120 WATTS, MATERIAL DO CORPO EM ABS, COR CINZA. SENSIBILIDADE 103dB, GRAU DE PROTEÇÃO IP66. FABRICANTES: SOUNDCAST (SC-C300RT).</t>
  </si>
  <si>
    <t>TRANSFORMADOR DE IMPEDÂNCIA: NÚCLEO DE FERRITE, GRAU DE PROTEÇÃO IP-00, PARA ALTOFALANTE 50 WATTS RMS, 8 Ohms.</t>
  </si>
  <si>
    <t>TRANSMISSOR DE NÍVEL HIDROSTÁTICO SUBMERSÍVEL ALIM. 12-36Vcc - SINAL DE SAÍDA  4-20mA, PARA RESERVATÓRIO 6m E CABO DE 10m - WL420-6M-L10- NOVUS</t>
  </si>
  <si>
    <t>TERMOSTATO ANALÓGICO PARA CONTROLE DE AMBIENTE, BIMETÁLICO, FAIXA DE AJUSTE 0°C A 60°C, CONTATO 1NF, 250Vca</t>
  </si>
  <si>
    <t>DISJUNTOR TERMOMAGNÉTICO TIPO CAIXA MOLDADA, TRIPOLAR 50 A 100A</t>
  </si>
  <si>
    <t>DISJUNTOR TERMOMAGNÉTICO TIPO CAIXA MOLDADA, TRIPOLAR 125 A 200A</t>
  </si>
  <si>
    <t>DISJUNTOR TERMOMAGNÉTICO TIPO CAIXA MOLDADA, TRIPOLAR 250A</t>
  </si>
  <si>
    <t>SENSOR DO TIPO BARREIRA(PAR COM EMISSOR E RECEPTOR), COM FEIXE ÚNICO, ALIMENTAÇÃO: DE 12 A 24 VCC; ALCANCE INTERNO: 100 METROS; ALCANCE EXTERNO 50 METROS; SAÍDA: CONTATO NF E NA; LED INDICATIVO DE SINTONIA;</t>
  </si>
  <si>
    <t>SINALIZAÇÃO AUDIO VISUAL PARA ESTACIONAMENTO (2 SINALIZAÇÕES VISUAIS EM LED E UMA SINALIZAÇÃO SONORA), COM LIMITAÇÃO DE ALTURA E SENSOR DO TIPO BARREIRA(PAR COM EMISSOR E RECEPTOR), COM FEIXE ÚNICO, ALIMENTAÇÃO: DE 12 A 24 VCC; ALCANCE INTERNO: 100 METROS; ALCANCE EXTERNO 50 METROS; SAÍDA: CONTATO NF E NA; LED INDICATIVO DE SINTONIA</t>
  </si>
  <si>
    <t>SINALIZAÇÃO AUDIO VISUAL PARA ESTACIONAMENTO, COM SINALIZAÇÕES VISUAIS EM LED PISCANTE E SIRENE,  ALIMENTAÇÃO: 127/220VCA</t>
  </si>
  <si>
    <t>CANALETA DE PVC PARA PAINEL, TIPO ABERTA, 30X50X2000 (LxAxC) MM, ANTI CHAMA, COR CINZA</t>
  </si>
  <si>
    <t>CÂMERA TERMÓGRAFO102,55</t>
  </si>
  <si>
    <t>Técnico de Sonorização</t>
  </si>
  <si>
    <t>CBO 3741-25</t>
  </si>
  <si>
    <t>Valor  Proposto 
Empresa (R$/un.)</t>
  </si>
  <si>
    <t>Obs.: OBSERVAR AS REMUNERAÇÕES MÍNIMAS ESTABELECIDAS NO TERMO DE REFERÊNCIA PARA OS POSTOS 1-9.</t>
  </si>
  <si>
    <t>Valor estimado</t>
  </si>
  <si>
    <r>
      <t xml:space="preserve">PREGÃO N° XX/XXXX
RESULTADO CONSOLIDADO
</t>
    </r>
    <r>
      <rPr>
        <i/>
        <sz val="12"/>
        <rFont val="Calibri"/>
        <family val="2"/>
        <scheme val="minor"/>
      </rPr>
      <t>Prestação de serviços de manutenção elétrica, eletrônica e mecânica para as dependências do Banco Central do Brasil em São Paulo</t>
    </r>
  </si>
  <si>
    <t>Valor em 30 meses = Valor mensal total (11, coluna "Valor total mensal dos serviços") x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</si>
</sst>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0%"/>
    <numFmt numFmtId="166" formatCode="#,##0_ ;\-#,##0\ "/>
    <numFmt numFmtId="167" formatCode="#,##0.00_ ;\-#,##0.00\ "/>
    <numFmt numFmtId="168" formatCode="#,##0.0_ ;\-#,##0.0\ "/>
    <numFmt numFmtId="169" formatCode="0.0000%"/>
    <numFmt numFmtId="170" formatCode="_-[$R$-416]\ * #,##0.00_-;\-[$R$-416]\ * #,##0.00_-;_-[$R$-416]\ * &quot;-&quot;??_-;_-@_-"/>
  </numFmts>
  <fonts count="5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  <family val="2"/>
    </font>
    <font>
      <b/>
      <sz val="14"/>
      <color indexed="8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sz val="11"/>
      <name val="Calibri"/>
      <family val="2"/>
    </font>
    <font>
      <sz val="36"/>
      <color rgb="FFFF0000"/>
      <name val="Calibri"/>
      <family val="2"/>
    </font>
    <font>
      <sz val="11"/>
      <color theme="0"/>
      <name val="Calibri"/>
      <family val="2"/>
    </font>
    <font>
      <sz val="14"/>
      <color theme="1"/>
      <name val="Verdana"/>
      <family val="2"/>
    </font>
    <font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ptos Narrow"/>
      <family val="2"/>
    </font>
    <font>
      <b/>
      <sz val="14"/>
      <color theme="1"/>
      <name val="Calibri"/>
      <family val="2"/>
    </font>
    <font>
      <i/>
      <sz val="11"/>
      <color theme="1"/>
      <name val="Calibri"/>
      <family val="2"/>
    </font>
    <font>
      <i/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sz val="24"/>
      <name val="Calibri"/>
      <family val="2"/>
      <scheme val="minor"/>
    </font>
    <font>
      <sz val="3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i/>
      <sz val="9"/>
      <color theme="1"/>
      <name val="Arial"/>
      <family val="2"/>
    </font>
    <font>
      <sz val="12"/>
      <color indexed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3" fillId="0" borderId="0"/>
    <xf numFmtId="0" fontId="14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14" fillId="0" borderId="0"/>
  </cellStyleXfs>
  <cellXfs count="481">
    <xf numFmtId="0" fontId="0" fillId="0" borderId="0" xfId="0"/>
    <xf numFmtId="0" fontId="20" fillId="0" borderId="0" xfId="3" applyFont="1" applyAlignment="1">
      <alignment horizontal="right" vertical="top"/>
    </xf>
    <xf numFmtId="0" fontId="20" fillId="0" borderId="0" xfId="3" applyFont="1" applyAlignment="1">
      <alignment vertical="top" wrapText="1"/>
    </xf>
    <xf numFmtId="0" fontId="20" fillId="0" borderId="0" xfId="3" applyFont="1"/>
    <xf numFmtId="166" fontId="20" fillId="0" borderId="0" xfId="9" applyNumberFormat="1" applyFont="1" applyAlignment="1">
      <alignment horizontal="center" vertical="center" wrapText="1"/>
    </xf>
    <xf numFmtId="0" fontId="20" fillId="0" borderId="0" xfId="9" applyFont="1"/>
    <xf numFmtId="0" fontId="20" fillId="0" borderId="0" xfId="9" applyFont="1" applyAlignment="1">
      <alignment wrapText="1"/>
    </xf>
    <xf numFmtId="0" fontId="20" fillId="0" borderId="0" xfId="9" applyFont="1" applyAlignment="1">
      <alignment horizontal="center"/>
    </xf>
    <xf numFmtId="166" fontId="20" fillId="0" borderId="0" xfId="9" applyNumberFormat="1" applyFont="1" applyAlignment="1">
      <alignment horizontal="center" vertical="center"/>
    </xf>
    <xf numFmtId="0" fontId="20" fillId="0" borderId="0" xfId="9" applyFont="1" applyAlignment="1">
      <alignment horizontal="center" wrapText="1"/>
    </xf>
    <xf numFmtId="0" fontId="15" fillId="2" borderId="1" xfId="4" applyFont="1" applyFill="1" applyBorder="1" applyAlignment="1">
      <alignment horizontal="center" vertical="center" wrapText="1"/>
    </xf>
    <xf numFmtId="0" fontId="15" fillId="2" borderId="2" xfId="4" applyFont="1" applyFill="1" applyBorder="1" applyAlignment="1">
      <alignment horizontal="left" vertical="center" wrapText="1"/>
    </xf>
    <xf numFmtId="166" fontId="15" fillId="2" borderId="1" xfId="4" applyNumberFormat="1" applyFont="1" applyFill="1" applyBorder="1" applyAlignment="1">
      <alignment horizontal="center" vertical="center" wrapText="1"/>
    </xf>
    <xf numFmtId="0" fontId="18" fillId="0" borderId="1" xfId="9" applyFont="1" applyBorder="1" applyAlignment="1">
      <alignment horizontal="left" vertical="center" wrapText="1"/>
    </xf>
    <xf numFmtId="0" fontId="15" fillId="5" borderId="7" xfId="9" applyFont="1" applyFill="1" applyBorder="1" applyAlignment="1">
      <alignment vertical="center" wrapText="1"/>
    </xf>
    <xf numFmtId="0" fontId="15" fillId="5" borderId="7" xfId="4" applyFont="1" applyFill="1" applyBorder="1" applyAlignment="1">
      <alignment vertical="center"/>
    </xf>
    <xf numFmtId="0" fontId="15" fillId="5" borderId="1" xfId="9" applyFont="1" applyFill="1" applyBorder="1" applyAlignment="1">
      <alignment horizontal="center" vertical="center" wrapText="1"/>
    </xf>
    <xf numFmtId="0" fontId="15" fillId="5" borderId="7" xfId="9" applyFont="1" applyFill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/>
    </xf>
    <xf numFmtId="0" fontId="18" fillId="0" borderId="1" xfId="9" applyFont="1" applyBorder="1" applyAlignment="1">
      <alignment horizontal="center" vertical="center"/>
    </xf>
    <xf numFmtId="44" fontId="18" fillId="0" borderId="1" xfId="9" applyNumberFormat="1" applyFont="1" applyBorder="1" applyAlignment="1">
      <alignment horizontal="center" vertical="center"/>
    </xf>
    <xf numFmtId="0" fontId="18" fillId="0" borderId="0" xfId="9" applyFont="1"/>
    <xf numFmtId="0" fontId="15" fillId="0" borderId="0" xfId="9" applyFont="1" applyAlignment="1">
      <alignment vertical="top"/>
    </xf>
    <xf numFmtId="0" fontId="15" fillId="3" borderId="0" xfId="9" applyFont="1" applyFill="1" applyAlignment="1">
      <alignment horizontal="left"/>
    </xf>
    <xf numFmtId="0" fontId="15" fillId="3" borderId="0" xfId="9" applyFont="1" applyFill="1" applyAlignment="1">
      <alignment horizontal="center"/>
    </xf>
    <xf numFmtId="0" fontId="18" fillId="0" borderId="0" xfId="9" applyFont="1" applyAlignment="1">
      <alignment horizontal="center" vertical="center"/>
    </xf>
    <xf numFmtId="0" fontId="16" fillId="0" borderId="1" xfId="4" applyFont="1" applyBorder="1" applyAlignment="1">
      <alignment horizontal="center" vertical="center" wrapText="1"/>
    </xf>
    <xf numFmtId="0" fontId="16" fillId="0" borderId="2" xfId="4" applyFont="1" applyBorder="1" applyAlignment="1">
      <alignment vertical="center" wrapText="1"/>
    </xf>
    <xf numFmtId="166" fontId="16" fillId="0" borderId="1" xfId="4" applyNumberFormat="1" applyFont="1" applyBorder="1" applyAlignment="1">
      <alignment horizontal="center" vertical="center" wrapText="1"/>
    </xf>
    <xf numFmtId="0" fontId="20" fillId="0" borderId="13" xfId="9" applyFont="1" applyBorder="1"/>
    <xf numFmtId="2" fontId="16" fillId="0" borderId="0" xfId="4" applyNumberFormat="1" applyFont="1" applyAlignment="1">
      <alignment horizontal="right" vertical="center" wrapText="1"/>
    </xf>
    <xf numFmtId="2" fontId="15" fillId="0" borderId="0" xfId="4" applyNumberFormat="1" applyFont="1" applyAlignment="1">
      <alignment horizontal="center" vertical="center" wrapText="1"/>
    </xf>
    <xf numFmtId="44" fontId="18" fillId="0" borderId="0" xfId="10" applyFont="1" applyFill="1" applyBorder="1" applyAlignment="1" applyProtection="1">
      <alignment horizontal="left" vertical="center"/>
    </xf>
    <xf numFmtId="0" fontId="18" fillId="0" borderId="1" xfId="9" applyFont="1" applyBorder="1" applyAlignment="1">
      <alignment horizontal="center" vertical="center" wrapText="1"/>
    </xf>
    <xf numFmtId="0" fontId="9" fillId="0" borderId="0" xfId="9" applyFont="1"/>
    <xf numFmtId="0" fontId="9" fillId="0" borderId="0" xfId="9" applyFont="1" applyAlignment="1">
      <alignment wrapText="1"/>
    </xf>
    <xf numFmtId="0" fontId="9" fillId="0" borderId="0" xfId="9" applyFont="1" applyAlignment="1">
      <alignment horizontal="center"/>
    </xf>
    <xf numFmtId="166" fontId="9" fillId="0" borderId="0" xfId="9" applyNumberFormat="1" applyFont="1" applyAlignment="1">
      <alignment horizontal="center" vertical="center"/>
    </xf>
    <xf numFmtId="0" fontId="20" fillId="0" borderId="0" xfId="3" applyFont="1" applyAlignment="1">
      <alignment horizontal="left" vertical="top" wrapText="1"/>
    </xf>
    <xf numFmtId="0" fontId="8" fillId="0" borderId="0" xfId="3" applyFont="1"/>
    <xf numFmtId="0" fontId="23" fillId="0" borderId="0" xfId="7" applyFont="1"/>
    <xf numFmtId="0" fontId="23" fillId="0" borderId="0" xfId="7" applyFont="1" applyAlignment="1">
      <alignment wrapText="1"/>
    </xf>
    <xf numFmtId="0" fontId="17" fillId="2" borderId="1" xfId="7" applyFont="1" applyFill="1" applyBorder="1" applyAlignment="1">
      <alignment horizontal="center" vertical="center" wrapText="1"/>
    </xf>
    <xf numFmtId="0" fontId="17" fillId="2" borderId="1" xfId="7" applyFont="1" applyFill="1" applyBorder="1" applyAlignment="1">
      <alignment vertical="center" wrapText="1"/>
    </xf>
    <xf numFmtId="2" fontId="17" fillId="2" borderId="1" xfId="7" applyNumberFormat="1" applyFont="1" applyFill="1" applyBorder="1" applyAlignment="1">
      <alignment horizontal="center" vertical="center" wrapText="1"/>
    </xf>
    <xf numFmtId="0" fontId="16" fillId="0" borderId="1" xfId="7" applyFont="1" applyBorder="1" applyAlignment="1">
      <alignment horizontal="center" vertical="center" wrapText="1"/>
    </xf>
    <xf numFmtId="0" fontId="16" fillId="0" borderId="1" xfId="7" applyFont="1" applyBorder="1" applyAlignment="1">
      <alignment vertical="center" wrapText="1"/>
    </xf>
    <xf numFmtId="44" fontId="16" fillId="0" borderId="1" xfId="5" applyFont="1" applyBorder="1" applyAlignment="1" applyProtection="1">
      <alignment horizontal="right" vertical="center" wrapText="1"/>
    </xf>
    <xf numFmtId="44" fontId="17" fillId="2" borderId="4" xfId="5" applyFont="1" applyFill="1" applyBorder="1" applyAlignment="1" applyProtection="1">
      <alignment horizontal="center" vertical="center" wrapText="1"/>
    </xf>
    <xf numFmtId="44" fontId="8" fillId="0" borderId="0" xfId="5" applyFont="1" applyProtection="1"/>
    <xf numFmtId="0" fontId="15" fillId="0" borderId="0" xfId="7" applyFont="1" applyAlignment="1">
      <alignment horizontal="center"/>
    </xf>
    <xf numFmtId="0" fontId="15" fillId="0" borderId="0" xfId="7" applyFont="1"/>
    <xf numFmtId="2" fontId="15" fillId="0" borderId="0" xfId="7" applyNumberFormat="1" applyFont="1" applyAlignment="1">
      <alignment horizontal="right"/>
    </xf>
    <xf numFmtId="0" fontId="8" fillId="0" borderId="0" xfId="3" applyFont="1" applyAlignment="1">
      <alignment horizontal="center" vertical="center"/>
    </xf>
    <xf numFmtId="43" fontId="8" fillId="0" borderId="0" xfId="3" applyNumberFormat="1" applyFont="1"/>
    <xf numFmtId="43" fontId="21" fillId="0" borderId="0" xfId="3" applyNumberFormat="1" applyFont="1"/>
    <xf numFmtId="43" fontId="8" fillId="0" borderId="0" xfId="8" applyFont="1" applyProtection="1"/>
    <xf numFmtId="44" fontId="16" fillId="0" borderId="2" xfId="5" applyFont="1" applyBorder="1" applyAlignment="1" applyProtection="1">
      <alignment horizontal="right" vertical="center" wrapText="1"/>
    </xf>
    <xf numFmtId="0" fontId="17" fillId="2" borderId="4" xfId="7" applyFont="1" applyFill="1" applyBorder="1" applyAlignment="1">
      <alignment horizontal="center" vertical="center" wrapText="1"/>
    </xf>
    <xf numFmtId="0" fontId="16" fillId="0" borderId="7" xfId="7" applyFont="1" applyBorder="1" applyAlignment="1">
      <alignment vertical="center" wrapText="1"/>
    </xf>
    <xf numFmtId="0" fontId="17" fillId="2" borderId="4" xfId="7" applyFont="1" applyFill="1" applyBorder="1" applyAlignment="1">
      <alignment horizontal="centerContinuous" vertical="center" wrapText="1"/>
    </xf>
    <xf numFmtId="0" fontId="17" fillId="2" borderId="2" xfId="7" applyFont="1" applyFill="1" applyBorder="1" applyAlignment="1">
      <alignment horizontal="centerContinuous" vertical="center" wrapText="1"/>
    </xf>
    <xf numFmtId="0" fontId="17" fillId="2" borderId="3" xfId="7" applyFont="1" applyFill="1" applyBorder="1" applyAlignment="1">
      <alignment horizontal="centerContinuous" vertical="center" wrapText="1"/>
    </xf>
    <xf numFmtId="0" fontId="25" fillId="0" borderId="0" xfId="12" applyFont="1" applyAlignment="1">
      <alignment horizontal="left" vertical="top" wrapText="1"/>
    </xf>
    <xf numFmtId="0" fontId="25" fillId="0" borderId="0" xfId="12" applyFont="1" applyAlignment="1">
      <alignment horizontal="right" vertical="top"/>
    </xf>
    <xf numFmtId="0" fontId="25" fillId="0" borderId="0" xfId="12" applyFont="1" applyAlignment="1">
      <alignment vertical="top"/>
    </xf>
    <xf numFmtId="0" fontId="24" fillId="0" borderId="0" xfId="12" applyFont="1"/>
    <xf numFmtId="0" fontId="25" fillId="0" borderId="0" xfId="12" applyFont="1" applyAlignment="1">
      <alignment vertical="top" wrapText="1"/>
    </xf>
    <xf numFmtId="0" fontId="25" fillId="0" borderId="0" xfId="12" applyFont="1" applyAlignment="1">
      <alignment horizontal="centerContinuous" wrapText="1"/>
    </xf>
    <xf numFmtId="0" fontId="25" fillId="0" borderId="0" xfId="12" applyFont="1" applyAlignment="1">
      <alignment wrapText="1"/>
    </xf>
    <xf numFmtId="0" fontId="24" fillId="0" borderId="0" xfId="12" applyFont="1" applyAlignment="1">
      <alignment horizontal="centerContinuous"/>
    </xf>
    <xf numFmtId="0" fontId="25" fillId="7" borderId="1" xfId="12" applyFont="1" applyFill="1" applyBorder="1" applyAlignment="1">
      <alignment horizontal="center" vertical="center"/>
    </xf>
    <xf numFmtId="0" fontId="25" fillId="0" borderId="0" xfId="12" applyFont="1" applyAlignment="1">
      <alignment horizontal="center"/>
    </xf>
    <xf numFmtId="1" fontId="24" fillId="0" borderId="0" xfId="12" applyNumberFormat="1" applyFont="1" applyAlignment="1">
      <alignment horizontal="center" vertical="center"/>
    </xf>
    <xf numFmtId="44" fontId="24" fillId="0" borderId="0" xfId="13" applyFont="1" applyBorder="1" applyProtection="1"/>
    <xf numFmtId="0" fontId="25" fillId="7" borderId="2" xfId="12" applyFont="1" applyFill="1" applyBorder="1" applyAlignment="1">
      <alignment horizontal="center" vertical="center" wrapText="1"/>
    </xf>
    <xf numFmtId="0" fontId="25" fillId="7" borderId="2" xfId="12" applyFont="1" applyFill="1" applyBorder="1" applyAlignment="1">
      <alignment vertical="center" wrapText="1"/>
    </xf>
    <xf numFmtId="0" fontId="25" fillId="7" borderId="1" xfId="12" applyFont="1" applyFill="1" applyBorder="1" applyAlignment="1">
      <alignment horizontal="center" vertical="center" wrapText="1"/>
    </xf>
    <xf numFmtId="0" fontId="25" fillId="7" borderId="2" xfId="12" applyFont="1" applyFill="1" applyBorder="1" applyAlignment="1">
      <alignment horizontal="centerContinuous" vertical="center" wrapText="1"/>
    </xf>
    <xf numFmtId="0" fontId="25" fillId="7" borderId="4" xfId="12" applyFont="1" applyFill="1" applyBorder="1" applyAlignment="1">
      <alignment horizontal="centerContinuous" vertical="center" wrapText="1"/>
    </xf>
    <xf numFmtId="0" fontId="24" fillId="0" borderId="1" xfId="12" applyFont="1" applyBorder="1" applyAlignment="1">
      <alignment horizontal="center" vertical="center"/>
    </xf>
    <xf numFmtId="44" fontId="24" fillId="0" borderId="0" xfId="12" applyNumberFormat="1" applyFont="1"/>
    <xf numFmtId="0" fontId="25" fillId="7" borderId="7" xfId="12" applyFont="1" applyFill="1" applyBorder="1" applyAlignment="1">
      <alignment horizontal="center" vertical="center" wrapText="1"/>
    </xf>
    <xf numFmtId="0" fontId="25" fillId="0" borderId="0" xfId="12" applyFont="1"/>
    <xf numFmtId="0" fontId="25" fillId="7" borderId="9" xfId="12" applyFont="1" applyFill="1" applyBorder="1" applyAlignment="1">
      <alignment horizontal="center" vertical="center" wrapText="1"/>
    </xf>
    <xf numFmtId="44" fontId="24" fillId="0" borderId="1" xfId="13" applyFont="1" applyBorder="1" applyAlignment="1" applyProtection="1">
      <alignment wrapText="1"/>
    </xf>
    <xf numFmtId="44" fontId="25" fillId="0" borderId="1" xfId="12" applyNumberFormat="1" applyFont="1" applyBorder="1" applyAlignment="1">
      <alignment horizontal="center" vertical="center"/>
    </xf>
    <xf numFmtId="0" fontId="25" fillId="7" borderId="4" xfId="12" applyFont="1" applyFill="1" applyBorder="1" applyAlignment="1">
      <alignment horizontal="center" vertical="center" wrapText="1"/>
    </xf>
    <xf numFmtId="44" fontId="24" fillId="0" borderId="1" xfId="13" applyFont="1" applyBorder="1" applyAlignment="1" applyProtection="1">
      <alignment horizontal="center" vertical="center" wrapText="1"/>
    </xf>
    <xf numFmtId="44" fontId="24" fillId="0" borderId="1" xfId="12" applyNumberFormat="1" applyFont="1" applyBorder="1" applyAlignment="1">
      <alignment horizontal="center" vertical="center"/>
    </xf>
    <xf numFmtId="44" fontId="24" fillId="0" borderId="1" xfId="12" applyNumberFormat="1" applyFont="1" applyBorder="1"/>
    <xf numFmtId="0" fontId="25" fillId="5" borderId="2" xfId="12" applyFont="1" applyFill="1" applyBorder="1" applyAlignment="1">
      <alignment vertical="center"/>
    </xf>
    <xf numFmtId="0" fontId="25" fillId="5" borderId="3" xfId="12" applyFont="1" applyFill="1" applyBorder="1" applyAlignment="1">
      <alignment vertical="center"/>
    </xf>
    <xf numFmtId="0" fontId="25" fillId="5" borderId="4" xfId="12" applyFont="1" applyFill="1" applyBorder="1" applyAlignment="1">
      <alignment horizontal="right" vertical="center"/>
    </xf>
    <xf numFmtId="0" fontId="24" fillId="5" borderId="4" xfId="12" applyFont="1" applyFill="1" applyBorder="1" applyAlignment="1">
      <alignment horizontal="center" vertical="center"/>
    </xf>
    <xf numFmtId="0" fontId="24" fillId="5" borderId="1" xfId="12" applyFont="1" applyFill="1" applyBorder="1" applyAlignment="1">
      <alignment horizontal="center" vertical="center"/>
    </xf>
    <xf numFmtId="0" fontId="24" fillId="5" borderId="2" xfId="12" applyFont="1" applyFill="1" applyBorder="1"/>
    <xf numFmtId="0" fontId="24" fillId="5" borderId="3" xfId="12" applyFont="1" applyFill="1" applyBorder="1"/>
    <xf numFmtId="0" fontId="24" fillId="5" borderId="4" xfId="12" applyFont="1" applyFill="1" applyBorder="1"/>
    <xf numFmtId="44" fontId="25" fillId="5" borderId="1" xfId="12" applyNumberFormat="1" applyFont="1" applyFill="1" applyBorder="1"/>
    <xf numFmtId="0" fontId="27" fillId="0" borderId="12" xfId="12" applyFont="1" applyBorder="1" applyAlignment="1">
      <alignment vertical="top"/>
    </xf>
    <xf numFmtId="0" fontId="13" fillId="0" borderId="1" xfId="3" applyBorder="1" applyAlignment="1">
      <alignment horizontal="center" vertical="center"/>
    </xf>
    <xf numFmtId="0" fontId="24" fillId="0" borderId="1" xfId="12" applyFont="1" applyBorder="1" applyAlignment="1">
      <alignment horizontal="left" vertical="center"/>
    </xf>
    <xf numFmtId="0" fontId="24" fillId="0" borderId="1" xfId="12" applyFont="1" applyBorder="1" applyAlignment="1">
      <alignment horizontal="left" vertical="center" wrapText="1"/>
    </xf>
    <xf numFmtId="0" fontId="11" fillId="0" borderId="1" xfId="3" applyFont="1" applyBorder="1" applyAlignment="1">
      <alignment horizontal="left" vertical="center"/>
    </xf>
    <xf numFmtId="44" fontId="24" fillId="0" borderId="3" xfId="13" applyFont="1" applyBorder="1" applyAlignment="1" applyProtection="1">
      <alignment vertical="center" wrapText="1"/>
    </xf>
    <xf numFmtId="0" fontId="24" fillId="0" borderId="0" xfId="12" applyFont="1" applyAlignment="1">
      <alignment horizontal="left" vertical="center"/>
    </xf>
    <xf numFmtId="1" fontId="25" fillId="0" borderId="0" xfId="12" applyNumberFormat="1" applyFont="1" applyAlignment="1">
      <alignment horizontal="center" vertical="center"/>
    </xf>
    <xf numFmtId="0" fontId="27" fillId="0" borderId="0" xfId="12" applyFont="1"/>
    <xf numFmtId="0" fontId="24" fillId="0" borderId="0" xfId="12" applyFont="1" applyAlignment="1">
      <alignment vertical="center"/>
    </xf>
    <xf numFmtId="0" fontId="25" fillId="0" borderId="0" xfId="12" applyFont="1" applyAlignment="1">
      <alignment horizontal="right" vertical="center"/>
    </xf>
    <xf numFmtId="0" fontId="25" fillId="0" borderId="0" xfId="12" applyFont="1" applyAlignment="1">
      <alignment vertical="center"/>
    </xf>
    <xf numFmtId="0" fontId="25" fillId="0" borderId="0" xfId="12" applyFont="1" applyAlignment="1">
      <alignment vertical="center" wrapText="1"/>
    </xf>
    <xf numFmtId="0" fontId="25" fillId="0" borderId="8" xfId="12" applyFont="1" applyBorder="1" applyAlignment="1">
      <alignment vertical="center"/>
    </xf>
    <xf numFmtId="0" fontId="24" fillId="0" borderId="0" xfId="12" applyFont="1" applyAlignment="1">
      <alignment vertical="center" wrapText="1"/>
    </xf>
    <xf numFmtId="0" fontId="24" fillId="0" borderId="0" xfId="12" applyFont="1" applyAlignment="1">
      <alignment horizontal="center" vertical="center" wrapText="1"/>
    </xf>
    <xf numFmtId="0" fontId="24" fillId="0" borderId="0" xfId="12" applyFont="1" applyAlignment="1">
      <alignment horizontal="justify" vertical="center" wrapText="1"/>
    </xf>
    <xf numFmtId="0" fontId="24" fillId="0" borderId="0" xfId="12" applyFont="1" applyAlignment="1">
      <alignment horizontal="center" vertical="center"/>
    </xf>
    <xf numFmtId="0" fontId="24" fillId="0" borderId="0" xfId="12" applyFont="1" applyAlignment="1">
      <alignment horizontal="justify" vertical="center"/>
    </xf>
    <xf numFmtId="44" fontId="24" fillId="0" borderId="0" xfId="13" applyFont="1" applyBorder="1" applyAlignment="1">
      <alignment vertical="center"/>
    </xf>
    <xf numFmtId="44" fontId="24" fillId="0" borderId="0" xfId="12" applyNumberFormat="1" applyFont="1" applyAlignment="1">
      <alignment vertical="center"/>
    </xf>
    <xf numFmtId="0" fontId="26" fillId="0" borderId="0" xfId="12" applyFont="1" applyAlignment="1">
      <alignment vertical="center" wrapText="1"/>
    </xf>
    <xf numFmtId="0" fontId="25" fillId="9" borderId="1" xfId="12" applyFont="1" applyFill="1" applyBorder="1" applyAlignment="1">
      <alignment horizontal="center" vertical="center" wrapText="1"/>
    </xf>
    <xf numFmtId="0" fontId="24" fillId="0" borderId="1" xfId="12" applyFont="1" applyBorder="1" applyAlignment="1">
      <alignment vertical="center" wrapText="1"/>
    </xf>
    <xf numFmtId="0" fontId="24" fillId="0" borderId="4" xfId="12" applyFont="1" applyBorder="1" applyAlignment="1">
      <alignment horizontal="center" vertical="center"/>
    </xf>
    <xf numFmtId="44" fontId="24" fillId="0" borderId="1" xfId="13" applyFont="1" applyBorder="1" applyAlignment="1">
      <alignment horizontal="justify" vertical="center" wrapText="1"/>
    </xf>
    <xf numFmtId="44" fontId="24" fillId="0" borderId="1" xfId="12" applyNumberFormat="1" applyFont="1" applyBorder="1" applyAlignment="1">
      <alignment vertical="center"/>
    </xf>
    <xf numFmtId="44" fontId="24" fillId="0" borderId="1" xfId="12" applyNumberFormat="1" applyFont="1" applyBorder="1" applyAlignment="1">
      <alignment vertical="center" wrapText="1"/>
    </xf>
    <xf numFmtId="44" fontId="24" fillId="0" borderId="1" xfId="13" applyFont="1" applyBorder="1" applyAlignment="1">
      <alignment vertical="center" wrapText="1"/>
    </xf>
    <xf numFmtId="0" fontId="25" fillId="7" borderId="1" xfId="12" applyFont="1" applyFill="1" applyBorder="1" applyAlignment="1">
      <alignment horizontal="justify" vertical="center" wrapText="1"/>
    </xf>
    <xf numFmtId="44" fontId="25" fillId="7" borderId="1" xfId="13" applyFont="1" applyFill="1" applyBorder="1" applyAlignment="1">
      <alignment horizontal="center" vertical="center" wrapText="1"/>
    </xf>
    <xf numFmtId="44" fontId="25" fillId="7" borderId="1" xfId="12" applyNumberFormat="1" applyFont="1" applyFill="1" applyBorder="1" applyAlignment="1">
      <alignment horizontal="center" vertical="center" wrapText="1"/>
    </xf>
    <xf numFmtId="0" fontId="25" fillId="9" borderId="7" xfId="12" applyFont="1" applyFill="1" applyBorder="1" applyAlignment="1">
      <alignment vertical="center" wrapText="1"/>
    </xf>
    <xf numFmtId="0" fontId="28" fillId="0" borderId="1" xfId="12" applyFont="1" applyBorder="1" applyAlignment="1">
      <alignment horizontal="center" vertical="center"/>
    </xf>
    <xf numFmtId="167" fontId="24" fillId="0" borderId="1" xfId="13" applyNumberFormat="1" applyFont="1" applyBorder="1" applyAlignment="1">
      <alignment horizontal="center" vertical="center"/>
    </xf>
    <xf numFmtId="167" fontId="24" fillId="0" borderId="1" xfId="13" applyNumberFormat="1" applyFont="1" applyBorder="1" applyAlignment="1">
      <alignment vertical="center"/>
    </xf>
    <xf numFmtId="44" fontId="24" fillId="0" borderId="1" xfId="13" applyFont="1" applyBorder="1" applyAlignment="1">
      <alignment vertical="center"/>
    </xf>
    <xf numFmtId="0" fontId="25" fillId="7" borderId="1" xfId="12" applyFont="1" applyFill="1" applyBorder="1" applyAlignment="1">
      <alignment horizontal="justify" vertical="center"/>
    </xf>
    <xf numFmtId="44" fontId="25" fillId="7" borderId="1" xfId="13" applyFont="1" applyFill="1" applyBorder="1" applyAlignment="1">
      <alignment horizontal="center" vertical="center"/>
    </xf>
    <xf numFmtId="44" fontId="25" fillId="7" borderId="1" xfId="12" applyNumberFormat="1" applyFont="1" applyFill="1" applyBorder="1" applyAlignment="1">
      <alignment vertical="center"/>
    </xf>
    <xf numFmtId="0" fontId="27" fillId="0" borderId="0" xfId="12" applyFont="1" applyAlignment="1">
      <alignment vertical="center"/>
    </xf>
    <xf numFmtId="0" fontId="25" fillId="9" borderId="6" xfId="12" applyFont="1" applyFill="1" applyBorder="1" applyAlignment="1">
      <alignment vertical="center"/>
    </xf>
    <xf numFmtId="0" fontId="24" fillId="0" borderId="2" xfId="12" applyFont="1" applyBorder="1" applyAlignment="1">
      <alignment vertical="center"/>
    </xf>
    <xf numFmtId="0" fontId="25" fillId="7" borderId="2" xfId="12" applyFont="1" applyFill="1" applyBorder="1" applyAlignment="1">
      <alignment horizontal="center" vertical="center"/>
    </xf>
    <xf numFmtId="0" fontId="25" fillId="7" borderId="2" xfId="12" applyFont="1" applyFill="1" applyBorder="1" applyAlignment="1">
      <alignment vertical="center"/>
    </xf>
    <xf numFmtId="0" fontId="25" fillId="7" borderId="4" xfId="12" applyFont="1" applyFill="1" applyBorder="1" applyAlignment="1">
      <alignment vertical="center"/>
    </xf>
    <xf numFmtId="0" fontId="25" fillId="9" borderId="1" xfId="12" applyFont="1" applyFill="1" applyBorder="1" applyAlignment="1">
      <alignment horizontal="center" vertical="center"/>
    </xf>
    <xf numFmtId="0" fontId="25" fillId="7" borderId="6" xfId="12" applyFont="1" applyFill="1" applyBorder="1" applyAlignment="1">
      <alignment horizontal="center" vertical="center" wrapText="1"/>
    </xf>
    <xf numFmtId="0" fontId="25" fillId="7" borderId="11" xfId="12" applyFont="1" applyFill="1" applyBorder="1" applyAlignment="1">
      <alignment vertical="center" wrapText="1"/>
    </xf>
    <xf numFmtId="0" fontId="24" fillId="0" borderId="2" xfId="12" applyFont="1" applyBorder="1"/>
    <xf numFmtId="0" fontId="25" fillId="7" borderId="12" xfId="12" applyFont="1" applyFill="1" applyBorder="1" applyAlignment="1">
      <alignment horizontal="center" vertical="center" wrapText="1"/>
    </xf>
    <xf numFmtId="0" fontId="25" fillId="7" borderId="9" xfId="12" applyFont="1" applyFill="1" applyBorder="1" applyAlignment="1">
      <alignment vertical="center" wrapText="1"/>
    </xf>
    <xf numFmtId="44" fontId="25" fillId="0" borderId="2" xfId="13" applyFont="1" applyBorder="1" applyAlignment="1" applyProtection="1">
      <alignment vertical="center" wrapText="1"/>
    </xf>
    <xf numFmtId="10" fontId="24" fillId="0" borderId="0" xfId="12" applyNumberFormat="1" applyFont="1"/>
    <xf numFmtId="10" fontId="25" fillId="7" borderId="5" xfId="16" applyNumberFormat="1" applyFont="1" applyFill="1" applyBorder="1" applyAlignment="1">
      <alignment horizontal="center" vertical="center" wrapText="1"/>
    </xf>
    <xf numFmtId="164" fontId="24" fillId="0" borderId="2" xfId="2" applyFont="1" applyBorder="1" applyAlignment="1" applyProtection="1">
      <alignment wrapText="1"/>
    </xf>
    <xf numFmtId="0" fontId="25" fillId="7" borderId="9" xfId="12" applyFont="1" applyFill="1" applyBorder="1" applyAlignment="1">
      <alignment horizontal="center" vertical="center"/>
    </xf>
    <xf numFmtId="0" fontId="7" fillId="0" borderId="1" xfId="3" applyFont="1" applyBorder="1" applyAlignment="1">
      <alignment horizontal="left" vertical="center"/>
    </xf>
    <xf numFmtId="0" fontId="29" fillId="0" borderId="0" xfId="12" applyFont="1" applyAlignment="1">
      <alignment horizontal="centerContinuous" vertical="center"/>
    </xf>
    <xf numFmtId="0" fontId="25" fillId="2" borderId="2" xfId="12" applyFont="1" applyFill="1" applyBorder="1" applyAlignment="1">
      <alignment horizontal="center"/>
    </xf>
    <xf numFmtId="0" fontId="25" fillId="2" borderId="4" xfId="12" applyFont="1" applyFill="1" applyBorder="1" applyAlignment="1">
      <alignment horizontal="center"/>
    </xf>
    <xf numFmtId="0" fontId="25" fillId="8" borderId="2" xfId="12" applyFont="1" applyFill="1" applyBorder="1" applyAlignment="1">
      <alignment vertical="top"/>
    </xf>
    <xf numFmtId="0" fontId="25" fillId="8" borderId="4" xfId="12" applyFont="1" applyFill="1" applyBorder="1" applyAlignment="1">
      <alignment vertical="top" wrapText="1"/>
    </xf>
    <xf numFmtId="0" fontId="25" fillId="8" borderId="2" xfId="12" applyFont="1" applyFill="1" applyBorder="1" applyAlignment="1">
      <alignment wrapText="1"/>
    </xf>
    <xf numFmtId="0" fontId="25" fillId="8" borderId="4" xfId="12" applyFont="1" applyFill="1" applyBorder="1" applyAlignment="1">
      <alignment wrapText="1"/>
    </xf>
    <xf numFmtId="0" fontId="25" fillId="8" borderId="4" xfId="12" applyFont="1" applyFill="1" applyBorder="1" applyAlignment="1">
      <alignment vertical="top"/>
    </xf>
    <xf numFmtId="0" fontId="25" fillId="2" borderId="1" xfId="12" applyFont="1" applyFill="1" applyBorder="1" applyAlignment="1">
      <alignment horizontal="center" vertical="center"/>
    </xf>
    <xf numFmtId="10" fontId="25" fillId="8" borderId="1" xfId="14" applyNumberFormat="1" applyFont="1" applyFill="1" applyBorder="1" applyAlignment="1" applyProtection="1">
      <alignment horizontal="center" vertical="center"/>
    </xf>
    <xf numFmtId="10" fontId="25" fillId="8" borderId="1" xfId="12" applyNumberFormat="1" applyFont="1" applyFill="1" applyBorder="1" applyAlignment="1">
      <alignment horizontal="center" vertical="center"/>
    </xf>
    <xf numFmtId="10" fontId="24" fillId="4" borderId="18" xfId="14" applyNumberFormat="1" applyFont="1" applyFill="1" applyBorder="1" applyAlignment="1" applyProtection="1">
      <alignment horizontal="center" vertical="center"/>
      <protection locked="0"/>
    </xf>
    <xf numFmtId="10" fontId="25" fillId="2" borderId="1" xfId="14" applyNumberFormat="1" applyFont="1" applyFill="1" applyBorder="1" applyAlignment="1" applyProtection="1">
      <alignment horizontal="center" vertical="center"/>
    </xf>
    <xf numFmtId="0" fontId="15" fillId="0" borderId="0" xfId="9" applyFont="1" applyAlignment="1">
      <alignment vertical="top" wrapText="1"/>
    </xf>
    <xf numFmtId="0" fontId="25" fillId="0" borderId="15" xfId="12" applyFont="1" applyBorder="1"/>
    <xf numFmtId="0" fontId="30" fillId="0" borderId="0" xfId="12" applyFont="1"/>
    <xf numFmtId="0" fontId="25" fillId="9" borderId="2" xfId="12" applyFont="1" applyFill="1" applyBorder="1" applyAlignment="1">
      <alignment horizontal="center" vertical="center" wrapText="1"/>
    </xf>
    <xf numFmtId="10" fontId="25" fillId="9" borderId="1" xfId="14" applyNumberFormat="1" applyFont="1" applyFill="1" applyBorder="1" applyAlignment="1">
      <alignment horizontal="center" vertical="center" wrapText="1"/>
    </xf>
    <xf numFmtId="0" fontId="25" fillId="9" borderId="4" xfId="12" applyFont="1" applyFill="1" applyBorder="1" applyAlignment="1">
      <alignment horizontal="center" vertical="center" wrapText="1"/>
    </xf>
    <xf numFmtId="0" fontId="24" fillId="0" borderId="1" xfId="12" applyFont="1" applyBorder="1" applyAlignment="1">
      <alignment horizontal="center" vertical="center" wrapText="1"/>
    </xf>
    <xf numFmtId="0" fontId="24" fillId="0" borderId="2" xfId="12" applyFont="1" applyBorder="1" applyAlignment="1">
      <alignment vertical="center" wrapText="1"/>
    </xf>
    <xf numFmtId="10" fontId="28" fillId="0" borderId="14" xfId="14" applyNumberFormat="1" applyFont="1" applyBorder="1" applyAlignment="1">
      <alignment horizontal="left" vertical="center" wrapText="1"/>
    </xf>
    <xf numFmtId="0" fontId="25" fillId="8" borderId="2" xfId="12" applyFont="1" applyFill="1" applyBorder="1"/>
    <xf numFmtId="0" fontId="25" fillId="8" borderId="3" xfId="12" applyFont="1" applyFill="1" applyBorder="1" applyAlignment="1">
      <alignment vertical="center"/>
    </xf>
    <xf numFmtId="10" fontId="25" fillId="8" borderId="1" xfId="14" applyNumberFormat="1" applyFont="1" applyFill="1" applyBorder="1" applyAlignment="1">
      <alignment horizontal="center" vertical="center" wrapText="1"/>
    </xf>
    <xf numFmtId="10" fontId="25" fillId="8" borderId="4" xfId="14" applyNumberFormat="1" applyFont="1" applyFill="1" applyBorder="1" applyAlignment="1">
      <alignment horizontal="left" vertical="center" wrapText="1"/>
    </xf>
    <xf numFmtId="0" fontId="25" fillId="9" borderId="4" xfId="12" applyFont="1" applyFill="1" applyBorder="1" applyAlignment="1">
      <alignment horizontal="left" vertical="center" wrapText="1"/>
    </xf>
    <xf numFmtId="10" fontId="24" fillId="0" borderId="4" xfId="14" applyNumberFormat="1" applyFont="1" applyFill="1" applyBorder="1" applyAlignment="1">
      <alignment horizontal="left" vertical="center" wrapText="1"/>
    </xf>
    <xf numFmtId="10" fontId="25" fillId="0" borderId="1" xfId="14" applyNumberFormat="1" applyFont="1" applyFill="1" applyBorder="1" applyAlignment="1">
      <alignment horizontal="left" vertical="center" wrapText="1"/>
    </xf>
    <xf numFmtId="10" fontId="24" fillId="0" borderId="1" xfId="14" applyNumberFormat="1" applyFont="1" applyFill="1" applyBorder="1" applyAlignment="1">
      <alignment horizontal="left" vertical="center" wrapText="1"/>
    </xf>
    <xf numFmtId="0" fontId="25" fillId="0" borderId="1" xfId="12" applyFont="1" applyBorder="1" applyAlignment="1">
      <alignment horizontal="left" vertical="center" wrapText="1"/>
    </xf>
    <xf numFmtId="10" fontId="24" fillId="0" borderId="1" xfId="12" applyNumberFormat="1" applyFont="1" applyBorder="1" applyAlignment="1" applyProtection="1">
      <alignment horizontal="left" vertical="top" wrapText="1"/>
      <protection locked="0"/>
    </xf>
    <xf numFmtId="0" fontId="25" fillId="7" borderId="6" xfId="12" applyFont="1" applyFill="1" applyBorder="1" applyAlignment="1">
      <alignment wrapText="1"/>
    </xf>
    <xf numFmtId="10" fontId="25" fillId="7" borderId="10" xfId="12" applyNumberFormat="1" applyFont="1" applyFill="1" applyBorder="1" applyAlignment="1">
      <alignment horizontal="left" vertical="center" wrapText="1"/>
    </xf>
    <xf numFmtId="44" fontId="30" fillId="0" borderId="0" xfId="12" applyNumberFormat="1" applyFont="1"/>
    <xf numFmtId="10" fontId="24" fillId="0" borderId="0" xfId="14" applyNumberFormat="1" applyFont="1" applyAlignment="1">
      <alignment horizontal="center" vertical="center"/>
    </xf>
    <xf numFmtId="164" fontId="24" fillId="0" borderId="0" xfId="12" applyNumberFormat="1" applyFont="1" applyAlignment="1">
      <alignment horizontal="left" vertical="center"/>
    </xf>
    <xf numFmtId="0" fontId="17" fillId="2" borderId="3" xfId="7" applyFont="1" applyFill="1" applyBorder="1" applyAlignment="1">
      <alignment horizontal="center" vertical="center" wrapText="1"/>
    </xf>
    <xf numFmtId="0" fontId="15" fillId="0" borderId="0" xfId="7" applyFont="1" applyAlignment="1">
      <alignment horizontal="center" vertical="center"/>
    </xf>
    <xf numFmtId="0" fontId="8" fillId="0" borderId="0" xfId="3" applyFont="1" applyAlignment="1">
      <alignment vertical="center"/>
    </xf>
    <xf numFmtId="44" fontId="16" fillId="10" borderId="1" xfId="5" applyFont="1" applyFill="1" applyBorder="1" applyAlignment="1" applyProtection="1">
      <alignment horizontal="right" vertical="center" wrapText="1"/>
    </xf>
    <xf numFmtId="44" fontId="18" fillId="10" borderId="4" xfId="9" applyNumberFormat="1" applyFont="1" applyFill="1" applyBorder="1" applyAlignment="1">
      <alignment horizontal="center" vertical="center"/>
    </xf>
    <xf numFmtId="44" fontId="18" fillId="0" borderId="4" xfId="9" applyNumberFormat="1" applyFont="1" applyBorder="1" applyAlignment="1">
      <alignment horizontal="center" vertical="center"/>
    </xf>
    <xf numFmtId="164" fontId="24" fillId="0" borderId="0" xfId="12" applyNumberFormat="1" applyFont="1"/>
    <xf numFmtId="0" fontId="26" fillId="10" borderId="0" xfId="12" applyFont="1" applyFill="1" applyAlignment="1">
      <alignment vertical="top" wrapText="1"/>
    </xf>
    <xf numFmtId="44" fontId="24" fillId="10" borderId="1" xfId="13" applyFont="1" applyFill="1" applyBorder="1" applyAlignment="1" applyProtection="1">
      <alignment vertical="center" wrapText="1"/>
      <protection locked="0"/>
    </xf>
    <xf numFmtId="10" fontId="25" fillId="10" borderId="1" xfId="14" applyNumberFormat="1" applyFont="1" applyFill="1" applyBorder="1" applyAlignment="1" applyProtection="1">
      <alignment horizontal="center" vertical="center" wrapText="1"/>
      <protection locked="0"/>
    </xf>
    <xf numFmtId="44" fontId="25" fillId="5" borderId="3" xfId="13" applyFont="1" applyFill="1" applyBorder="1" applyAlignment="1" applyProtection="1">
      <alignment vertical="center" wrapText="1"/>
    </xf>
    <xf numFmtId="44" fontId="25" fillId="5" borderId="1" xfId="13" applyFont="1" applyFill="1" applyBorder="1" applyAlignment="1" applyProtection="1">
      <alignment vertical="center" wrapText="1"/>
    </xf>
    <xf numFmtId="43" fontId="24" fillId="0" borderId="0" xfId="1" applyFont="1" applyAlignment="1">
      <alignment vertical="center"/>
    </xf>
    <xf numFmtId="44" fontId="24" fillId="10" borderId="1" xfId="12" applyNumberFormat="1" applyFont="1" applyFill="1" applyBorder="1" applyAlignment="1" applyProtection="1">
      <alignment vertical="center" wrapText="1"/>
      <protection locked="0"/>
    </xf>
    <xf numFmtId="44" fontId="24" fillId="10" borderId="1" xfId="13" applyFont="1" applyFill="1" applyBorder="1" applyAlignment="1" applyProtection="1">
      <alignment horizontal="justify" vertical="center"/>
      <protection locked="0"/>
    </xf>
    <xf numFmtId="10" fontId="25" fillId="10" borderId="1" xfId="14" applyNumberFormat="1" applyFont="1" applyFill="1" applyBorder="1" applyAlignment="1" applyProtection="1">
      <alignment horizontal="center" vertical="center"/>
      <protection locked="0"/>
    </xf>
    <xf numFmtId="10" fontId="24" fillId="10" borderId="19" xfId="14" applyNumberFormat="1" applyFont="1" applyFill="1" applyBorder="1" applyAlignment="1" applyProtection="1">
      <alignment horizontal="center" vertical="center"/>
      <protection locked="0"/>
    </xf>
    <xf numFmtId="10" fontId="24" fillId="0" borderId="1" xfId="14" applyNumberFormat="1" applyFont="1" applyBorder="1" applyAlignment="1">
      <alignment horizontal="center" vertical="center" wrapText="1"/>
    </xf>
    <xf numFmtId="44" fontId="18" fillId="10" borderId="1" xfId="9" applyNumberFormat="1" applyFont="1" applyFill="1" applyBorder="1" applyAlignment="1">
      <alignment horizontal="center" vertical="center"/>
    </xf>
    <xf numFmtId="164" fontId="25" fillId="0" borderId="0" xfId="12" applyNumberFormat="1" applyFont="1" applyAlignment="1">
      <alignment vertical="top"/>
    </xf>
    <xf numFmtId="44" fontId="24" fillId="0" borderId="1" xfId="13" applyFont="1" applyBorder="1" applyAlignment="1" applyProtection="1">
      <alignment vertical="center" wrapText="1"/>
    </xf>
    <xf numFmtId="4" fontId="25" fillId="0" borderId="0" xfId="12" applyNumberFormat="1" applyFont="1" applyAlignment="1">
      <alignment wrapText="1"/>
    </xf>
    <xf numFmtId="43" fontId="8" fillId="0" borderId="0" xfId="1" applyFont="1" applyProtection="1"/>
    <xf numFmtId="43" fontId="31" fillId="0" borderId="0" xfId="1" applyFont="1" applyProtection="1"/>
    <xf numFmtId="43" fontId="18" fillId="10" borderId="4" xfId="1" applyFont="1" applyFill="1" applyBorder="1" applyAlignment="1">
      <alignment horizontal="right"/>
    </xf>
    <xf numFmtId="168" fontId="9" fillId="0" borderId="1" xfId="1" applyNumberFormat="1" applyFont="1" applyFill="1" applyBorder="1" applyAlignment="1" applyProtection="1">
      <alignment horizontal="center" vertical="center"/>
    </xf>
    <xf numFmtId="164" fontId="24" fillId="0" borderId="0" xfId="12" applyNumberFormat="1" applyFont="1" applyAlignment="1">
      <alignment vertical="center"/>
    </xf>
    <xf numFmtId="167" fontId="24" fillId="0" borderId="1" xfId="13" applyNumberFormat="1" applyFont="1" applyFill="1" applyBorder="1" applyAlignment="1">
      <alignment vertical="center"/>
    </xf>
    <xf numFmtId="44" fontId="24" fillId="0" borderId="1" xfId="13" applyFont="1" applyFill="1" applyBorder="1" applyAlignment="1">
      <alignment vertical="center"/>
    </xf>
    <xf numFmtId="10" fontId="25" fillId="7" borderId="1" xfId="12" applyNumberFormat="1" applyFont="1" applyFill="1" applyBorder="1" applyAlignment="1">
      <alignment horizontal="center" vertical="center" wrapText="1"/>
    </xf>
    <xf numFmtId="0" fontId="15" fillId="5" borderId="3" xfId="9" applyFont="1" applyFill="1" applyBorder="1" applyAlignment="1">
      <alignment vertical="center"/>
    </xf>
    <xf numFmtId="44" fontId="15" fillId="5" borderId="1" xfId="9" applyNumberFormat="1" applyFont="1" applyFill="1" applyBorder="1" applyAlignment="1">
      <alignment vertical="center"/>
    </xf>
    <xf numFmtId="0" fontId="18" fillId="0" borderId="0" xfId="9" applyFont="1" applyAlignment="1">
      <alignment vertical="center"/>
    </xf>
    <xf numFmtId="0" fontId="18" fillId="2" borderId="1" xfId="4" applyFont="1" applyFill="1" applyBorder="1" applyAlignment="1">
      <alignment horizontal="center" vertical="center"/>
    </xf>
    <xf numFmtId="10" fontId="28" fillId="11" borderId="1" xfId="14" applyNumberFormat="1" applyFont="1" applyFill="1" applyBorder="1" applyAlignment="1">
      <alignment horizontal="center" vertical="center"/>
    </xf>
    <xf numFmtId="165" fontId="24" fillId="11" borderId="1" xfId="14" applyNumberFormat="1" applyFont="1" applyFill="1" applyBorder="1" applyAlignment="1">
      <alignment horizontal="center" vertical="center" wrapText="1"/>
    </xf>
    <xf numFmtId="165" fontId="24" fillId="11" borderId="1" xfId="14" applyNumberFormat="1" applyFont="1" applyFill="1" applyBorder="1" applyAlignment="1" applyProtection="1">
      <alignment horizontal="center" vertical="center" wrapText="1"/>
      <protection locked="0"/>
    </xf>
    <xf numFmtId="166" fontId="6" fillId="0" borderId="1" xfId="1" applyNumberFormat="1" applyFont="1" applyFill="1" applyBorder="1" applyAlignment="1" applyProtection="1">
      <alignment horizontal="center" vertical="center"/>
    </xf>
    <xf numFmtId="168" fontId="6" fillId="0" borderId="1" xfId="1" applyNumberFormat="1" applyFont="1" applyFill="1" applyBorder="1" applyAlignment="1" applyProtection="1">
      <alignment horizontal="center" vertical="center"/>
    </xf>
    <xf numFmtId="10" fontId="8" fillId="0" borderId="0" xfId="16" applyNumberFormat="1" applyFont="1" applyProtection="1"/>
    <xf numFmtId="0" fontId="33" fillId="0" borderId="0" xfId="3" applyFont="1"/>
    <xf numFmtId="0" fontId="5" fillId="0" borderId="1" xfId="3" applyFont="1" applyBorder="1" applyAlignment="1">
      <alignment horizontal="left" vertical="center"/>
    </xf>
    <xf numFmtId="0" fontId="25" fillId="0" borderId="0" xfId="12" applyFont="1" applyAlignment="1">
      <alignment horizontal="left"/>
    </xf>
    <xf numFmtId="169" fontId="25" fillId="8" borderId="1" xfId="14" applyNumberFormat="1" applyFont="1" applyFill="1" applyBorder="1" applyAlignment="1">
      <alignment horizontal="center" vertical="center" wrapText="1"/>
    </xf>
    <xf numFmtId="44" fontId="25" fillId="5" borderId="4" xfId="13" applyFont="1" applyFill="1" applyBorder="1" applyAlignment="1" applyProtection="1">
      <alignment vertical="center" wrapText="1"/>
    </xf>
    <xf numFmtId="0" fontId="25" fillId="5" borderId="2" xfId="12" applyFont="1" applyFill="1" applyBorder="1"/>
    <xf numFmtId="0" fontId="25" fillId="5" borderId="3" xfId="12" applyFont="1" applyFill="1" applyBorder="1"/>
    <xf numFmtId="0" fontId="25" fillId="5" borderId="4" xfId="12" applyFont="1" applyFill="1" applyBorder="1"/>
    <xf numFmtId="1" fontId="25" fillId="5" borderId="1" xfId="12" applyNumberFormat="1" applyFont="1" applyFill="1" applyBorder="1" applyAlignment="1">
      <alignment horizontal="center" vertical="center"/>
    </xf>
    <xf numFmtId="44" fontId="24" fillId="10" borderId="1" xfId="13" applyFont="1" applyFill="1" applyBorder="1" applyAlignment="1" applyProtection="1">
      <alignment vertical="center"/>
      <protection locked="0"/>
    </xf>
    <xf numFmtId="0" fontId="18" fillId="0" borderId="1" xfId="9" applyFont="1" applyBorder="1" applyAlignment="1">
      <alignment horizontal="left" vertical="justify"/>
    </xf>
    <xf numFmtId="0" fontId="18" fillId="0" borderId="1" xfId="9" applyFont="1" applyBorder="1" applyAlignment="1">
      <alignment horizontal="left" vertical="justify" wrapText="1"/>
    </xf>
    <xf numFmtId="0" fontId="18" fillId="0" borderId="1" xfId="4" applyFont="1" applyBorder="1" applyAlignment="1">
      <alignment horizontal="left" vertical="justify"/>
    </xf>
    <xf numFmtId="0" fontId="18" fillId="3" borderId="1" xfId="9" applyFont="1" applyFill="1" applyBorder="1" applyAlignment="1">
      <alignment horizontal="left" vertical="justify"/>
    </xf>
    <xf numFmtId="0" fontId="18" fillId="0" borderId="1" xfId="4" applyFont="1" applyBorder="1" applyAlignment="1">
      <alignment horizontal="left" vertical="justify" wrapText="1"/>
    </xf>
    <xf numFmtId="0" fontId="9" fillId="5" borderId="5" xfId="9" applyFont="1" applyFill="1" applyBorder="1" applyAlignment="1">
      <alignment wrapText="1"/>
    </xf>
    <xf numFmtId="0" fontId="9" fillId="5" borderId="8" xfId="9" applyFont="1" applyFill="1" applyBorder="1" applyAlignment="1">
      <alignment horizontal="center"/>
    </xf>
    <xf numFmtId="166" fontId="9" fillId="5" borderId="8" xfId="9" applyNumberFormat="1" applyFont="1" applyFill="1" applyBorder="1" applyAlignment="1">
      <alignment horizontal="center" vertical="center"/>
    </xf>
    <xf numFmtId="44" fontId="20" fillId="5" borderId="1" xfId="9" applyNumberFormat="1" applyFont="1" applyFill="1" applyBorder="1"/>
    <xf numFmtId="0" fontId="26" fillId="0" borderId="0" xfId="18" applyFont="1" applyAlignment="1">
      <alignment vertical="center" wrapText="1"/>
    </xf>
    <xf numFmtId="0" fontId="24" fillId="0" borderId="0" xfId="18" applyFont="1"/>
    <xf numFmtId="0" fontId="35" fillId="0" borderId="0" xfId="18" applyFont="1" applyAlignment="1">
      <alignment vertical="center"/>
    </xf>
    <xf numFmtId="0" fontId="25" fillId="0" borderId="0" xfId="18" applyFont="1"/>
    <xf numFmtId="0" fontId="24" fillId="0" borderId="8" xfId="18" applyFont="1" applyBorder="1"/>
    <xf numFmtId="0" fontId="25" fillId="0" borderId="2" xfId="18" applyFont="1" applyBorder="1" applyAlignment="1">
      <alignment horizontal="center"/>
    </xf>
    <xf numFmtId="0" fontId="25" fillId="0" borderId="4" xfId="18" applyFont="1" applyBorder="1" applyAlignment="1">
      <alignment horizontal="center"/>
    </xf>
    <xf numFmtId="0" fontId="25" fillId="0" borderId="1" xfId="18" applyFont="1" applyBorder="1" applyAlignment="1">
      <alignment horizontal="center" vertical="center"/>
    </xf>
    <xf numFmtId="0" fontId="25" fillId="2" borderId="2" xfId="18" applyFont="1" applyFill="1" applyBorder="1" applyAlignment="1">
      <alignment vertical="top"/>
    </xf>
    <xf numFmtId="0" fontId="25" fillId="2" borderId="4" xfId="18" applyFont="1" applyFill="1" applyBorder="1" applyAlignment="1">
      <alignment vertical="top" wrapText="1"/>
    </xf>
    <xf numFmtId="10" fontId="25" fillId="0" borderId="1" xfId="19" applyNumberFormat="1" applyFont="1" applyFill="1" applyBorder="1" applyAlignment="1" applyProtection="1">
      <alignment horizontal="center" vertical="center"/>
      <protection locked="0"/>
    </xf>
    <xf numFmtId="0" fontId="25" fillId="2" borderId="2" xfId="18" applyFont="1" applyFill="1" applyBorder="1" applyAlignment="1">
      <alignment wrapText="1"/>
    </xf>
    <xf numFmtId="0" fontId="25" fillId="2" borderId="4" xfId="18" applyFont="1" applyFill="1" applyBorder="1" applyAlignment="1">
      <alignment wrapText="1"/>
    </xf>
    <xf numFmtId="0" fontId="25" fillId="2" borderId="4" xfId="18" applyFont="1" applyFill="1" applyBorder="1" applyAlignment="1">
      <alignment vertical="top"/>
    </xf>
    <xf numFmtId="10" fontId="25" fillId="2" borderId="1" xfId="19" applyNumberFormat="1" applyFont="1" applyFill="1" applyBorder="1" applyAlignment="1" applyProtection="1">
      <alignment horizontal="center" vertical="center"/>
    </xf>
    <xf numFmtId="0" fontId="24" fillId="0" borderId="16" xfId="18" applyFont="1" applyBorder="1" applyAlignment="1">
      <alignment wrapText="1"/>
    </xf>
    <xf numFmtId="0" fontId="24" fillId="0" borderId="17" xfId="18" applyFont="1" applyBorder="1" applyAlignment="1">
      <alignment wrapText="1"/>
    </xf>
    <xf numFmtId="10" fontId="24" fillId="0" borderId="19" xfId="19" applyNumberFormat="1" applyFont="1" applyFill="1" applyBorder="1" applyAlignment="1" applyProtection="1">
      <alignment horizontal="center" vertical="center"/>
      <protection locked="0"/>
    </xf>
    <xf numFmtId="0" fontId="24" fillId="0" borderId="20" xfId="18" applyFont="1" applyBorder="1" applyAlignment="1">
      <alignment horizontal="left" vertical="center"/>
    </xf>
    <xf numFmtId="0" fontId="24" fillId="0" borderId="21" xfId="18" applyFont="1" applyBorder="1" applyAlignment="1">
      <alignment horizontal="centerContinuous" vertical="top"/>
    </xf>
    <xf numFmtId="10" fontId="25" fillId="2" borderId="1" xfId="18" applyNumberFormat="1" applyFont="1" applyFill="1" applyBorder="1" applyAlignment="1">
      <alignment horizontal="center" vertical="center"/>
    </xf>
    <xf numFmtId="0" fontId="24" fillId="0" borderId="27" xfId="18" applyFont="1" applyBorder="1" applyAlignment="1">
      <alignment wrapText="1"/>
    </xf>
    <xf numFmtId="0" fontId="24" fillId="0" borderId="20" xfId="18" applyFont="1" applyBorder="1" applyAlignment="1">
      <alignment wrapText="1"/>
    </xf>
    <xf numFmtId="10" fontId="24" fillId="0" borderId="22" xfId="19" applyNumberFormat="1" applyFont="1" applyFill="1" applyBorder="1" applyAlignment="1" applyProtection="1">
      <alignment horizontal="center" vertical="center"/>
      <protection locked="0"/>
    </xf>
    <xf numFmtId="0" fontId="25" fillId="2" borderId="2" xfId="18" applyFont="1" applyFill="1" applyBorder="1" applyAlignment="1">
      <alignment horizontal="center" vertical="center"/>
    </xf>
    <xf numFmtId="0" fontId="25" fillId="2" borderId="4" xfId="18" applyFont="1" applyFill="1" applyBorder="1" applyAlignment="1">
      <alignment horizontal="center"/>
    </xf>
    <xf numFmtId="0" fontId="36" fillId="0" borderId="0" xfId="18" applyFont="1"/>
    <xf numFmtId="0" fontId="20" fillId="5" borderId="11" xfId="9" applyFont="1" applyFill="1" applyBorder="1" applyAlignment="1">
      <alignment horizontal="right" indent="1"/>
    </xf>
    <xf numFmtId="0" fontId="25" fillId="2" borderId="2" xfId="12" applyFont="1" applyFill="1" applyBorder="1" applyAlignment="1">
      <alignment horizontal="right"/>
    </xf>
    <xf numFmtId="0" fontId="25" fillId="2" borderId="2" xfId="12" applyFont="1" applyFill="1" applyBorder="1" applyAlignment="1">
      <alignment horizontal="right" indent="1"/>
    </xf>
    <xf numFmtId="0" fontId="15" fillId="5" borderId="4" xfId="9" applyFont="1" applyFill="1" applyBorder="1" applyAlignment="1">
      <alignment horizontal="right" vertical="center" indent="1"/>
    </xf>
    <xf numFmtId="0" fontId="25" fillId="7" borderId="1" xfId="12" applyFont="1" applyFill="1" applyBorder="1" applyAlignment="1">
      <alignment horizontal="right" vertical="center" wrapText="1" indent="1"/>
    </xf>
    <xf numFmtId="0" fontId="25" fillId="7" borderId="1" xfId="12" applyFont="1" applyFill="1" applyBorder="1" applyAlignment="1">
      <alignment vertical="center"/>
    </xf>
    <xf numFmtId="0" fontId="35" fillId="0" borderId="15" xfId="12" applyFont="1" applyBorder="1"/>
    <xf numFmtId="0" fontId="37" fillId="0" borderId="0" xfId="0" applyFont="1"/>
    <xf numFmtId="0" fontId="16" fillId="0" borderId="1" xfId="7" applyFont="1" applyBorder="1" applyAlignment="1">
      <alignment horizontal="left" vertical="center" wrapText="1"/>
    </xf>
    <xf numFmtId="0" fontId="25" fillId="0" borderId="0" xfId="12" applyFont="1" applyAlignment="1">
      <alignment horizontal="left" vertical="center"/>
    </xf>
    <xf numFmtId="0" fontId="25" fillId="0" borderId="0" xfId="12" applyFont="1" applyAlignment="1">
      <alignment horizontal="center" vertical="center" wrapText="1"/>
    </xf>
    <xf numFmtId="0" fontId="15" fillId="0" borderId="0" xfId="9" applyFont="1" applyAlignment="1">
      <alignment horizontal="right" vertical="center"/>
    </xf>
    <xf numFmtId="0" fontId="15" fillId="0" borderId="0" xfId="9" applyFont="1" applyAlignment="1">
      <alignment vertical="center" wrapText="1"/>
    </xf>
    <xf numFmtId="0" fontId="15" fillId="0" borderId="0" xfId="9" applyFont="1" applyAlignment="1">
      <alignment vertical="center"/>
    </xf>
    <xf numFmtId="0" fontId="24" fillId="0" borderId="0" xfId="12" applyFont="1" applyAlignment="1">
      <alignment horizontal="centerContinuous" vertical="center"/>
    </xf>
    <xf numFmtId="0" fontId="20" fillId="0" borderId="0" xfId="3" applyFont="1" applyAlignment="1">
      <alignment vertical="center" wrapText="1"/>
    </xf>
    <xf numFmtId="0" fontId="20" fillId="0" borderId="0" xfId="3" applyFont="1" applyAlignment="1">
      <alignment horizontal="right" vertical="center"/>
    </xf>
    <xf numFmtId="0" fontId="20" fillId="0" borderId="0" xfId="3" applyFont="1" applyAlignment="1">
      <alignment vertical="center"/>
    </xf>
    <xf numFmtId="0" fontId="8" fillId="0" borderId="1" xfId="3" applyFont="1" applyBorder="1" applyAlignment="1">
      <alignment vertical="center"/>
    </xf>
    <xf numFmtId="0" fontId="20" fillId="0" borderId="0" xfId="9" applyFont="1" applyAlignment="1">
      <alignment horizontal="center" vertical="center"/>
    </xf>
    <xf numFmtId="0" fontId="9" fillId="0" borderId="0" xfId="9" applyFont="1" applyAlignment="1">
      <alignment vertical="center"/>
    </xf>
    <xf numFmtId="0" fontId="20" fillId="0" borderId="0" xfId="9" applyFont="1" applyAlignment="1">
      <alignment vertical="center" wrapText="1"/>
    </xf>
    <xf numFmtId="0" fontId="42" fillId="0" borderId="0" xfId="17" applyFont="1" applyAlignment="1">
      <alignment vertical="top" wrapText="1"/>
    </xf>
    <xf numFmtId="0" fontId="4" fillId="0" borderId="0" xfId="17" applyFont="1" applyAlignment="1">
      <alignment horizontal="centerContinuous"/>
    </xf>
    <xf numFmtId="0" fontId="4" fillId="0" borderId="0" xfId="17" applyFont="1"/>
    <xf numFmtId="0" fontId="44" fillId="0" borderId="0" xfId="17" applyFont="1" applyAlignment="1">
      <alignment horizontal="centerContinuous" vertical="center"/>
    </xf>
    <xf numFmtId="0" fontId="40" fillId="0" borderId="0" xfId="17" applyFont="1"/>
    <xf numFmtId="0" fontId="46" fillId="0" borderId="0" xfId="17" applyFont="1" applyAlignment="1">
      <alignment horizontal="left"/>
    </xf>
    <xf numFmtId="43" fontId="4" fillId="0" borderId="0" xfId="17" applyNumberFormat="1" applyFont="1"/>
    <xf numFmtId="0" fontId="20" fillId="0" borderId="0" xfId="17" applyFont="1" applyAlignment="1">
      <alignment horizontal="left"/>
    </xf>
    <xf numFmtId="0" fontId="4" fillId="0" borderId="0" xfId="17" applyFont="1" applyAlignment="1">
      <alignment horizontal="right"/>
    </xf>
    <xf numFmtId="0" fontId="4" fillId="0" borderId="1" xfId="17" applyFont="1" applyBorder="1" applyAlignment="1">
      <alignment horizontal="center" vertical="center" wrapText="1"/>
    </xf>
    <xf numFmtId="0" fontId="4" fillId="0" borderId="1" xfId="17" applyFont="1" applyBorder="1" applyAlignment="1">
      <alignment horizontal="left" vertical="center" wrapText="1"/>
    </xf>
    <xf numFmtId="0" fontId="4" fillId="5" borderId="1" xfId="17" applyFont="1" applyFill="1" applyBorder="1" applyAlignment="1">
      <alignment vertical="center" wrapText="1"/>
    </xf>
    <xf numFmtId="164" fontId="4" fillId="0" borderId="1" xfId="17" applyNumberFormat="1" applyFont="1" applyBorder="1" applyAlignment="1">
      <alignment horizontal="left" vertical="center" wrapText="1"/>
    </xf>
    <xf numFmtId="44" fontId="4" fillId="0" borderId="0" xfId="17" applyNumberFormat="1" applyFont="1"/>
    <xf numFmtId="43" fontId="4" fillId="0" borderId="0" xfId="1" applyFont="1" applyFill="1" applyBorder="1" applyProtection="1"/>
    <xf numFmtId="43" fontId="4" fillId="0" borderId="0" xfId="1" applyFont="1" applyFill="1" applyBorder="1" applyAlignment="1" applyProtection="1">
      <alignment horizontal="right"/>
    </xf>
    <xf numFmtId="10" fontId="20" fillId="2" borderId="1" xfId="17" applyNumberFormat="1" applyFont="1" applyFill="1" applyBorder="1" applyAlignment="1">
      <alignment horizontal="center" vertical="center" wrapText="1"/>
    </xf>
    <xf numFmtId="164" fontId="4" fillId="0" borderId="1" xfId="17" applyNumberFormat="1" applyFont="1" applyBorder="1" applyAlignment="1">
      <alignment horizontal="left" vertical="center"/>
    </xf>
    <xf numFmtId="44" fontId="4" fillId="0" borderId="1" xfId="3" applyNumberFormat="1" applyFont="1" applyBorder="1" applyAlignment="1">
      <alignment horizontal="left" vertical="center" wrapText="1"/>
    </xf>
    <xf numFmtId="0" fontId="38" fillId="0" borderId="0" xfId="17" applyFont="1"/>
    <xf numFmtId="43" fontId="4" fillId="0" borderId="0" xfId="1" applyFont="1" applyBorder="1" applyAlignment="1" applyProtection="1">
      <alignment horizontal="right"/>
    </xf>
    <xf numFmtId="0" fontId="4" fillId="2" borderId="1" xfId="17" applyFont="1" applyFill="1" applyBorder="1" applyAlignment="1">
      <alignment horizontal="center" vertical="center" wrapText="1"/>
    </xf>
    <xf numFmtId="0" fontId="16" fillId="2" borderId="1" xfId="17" applyFont="1" applyFill="1" applyBorder="1" applyAlignment="1">
      <alignment horizontal="left" vertical="center" wrapText="1"/>
    </xf>
    <xf numFmtId="10" fontId="4" fillId="2" borderId="1" xfId="17" applyNumberFormat="1" applyFont="1" applyFill="1" applyBorder="1" applyAlignment="1">
      <alignment vertical="center" wrapText="1"/>
    </xf>
    <xf numFmtId="164" fontId="20" fillId="2" borderId="1" xfId="17" applyNumberFormat="1" applyFont="1" applyFill="1" applyBorder="1" applyAlignment="1">
      <alignment horizontal="left" vertical="center" wrapText="1"/>
    </xf>
    <xf numFmtId="0" fontId="4" fillId="5" borderId="1" xfId="17" applyFont="1" applyFill="1" applyBorder="1" applyAlignment="1">
      <alignment horizontal="center" vertical="center" wrapText="1"/>
    </xf>
    <xf numFmtId="44" fontId="4" fillId="0" borderId="0" xfId="16" applyNumberFormat="1" applyFont="1" applyBorder="1" applyProtection="1"/>
    <xf numFmtId="0" fontId="20" fillId="2" borderId="1" xfId="17" applyFont="1" applyFill="1" applyBorder="1" applyAlignment="1">
      <alignment horizontal="left" vertical="center" wrapText="1"/>
    </xf>
    <xf numFmtId="0" fontId="4" fillId="2" borderId="1" xfId="17" applyFont="1" applyFill="1" applyBorder="1" applyAlignment="1">
      <alignment vertical="center" wrapText="1"/>
    </xf>
    <xf numFmtId="10" fontId="4" fillId="0" borderId="0" xfId="16" applyNumberFormat="1" applyFont="1" applyBorder="1" applyProtection="1"/>
    <xf numFmtId="43" fontId="4" fillId="0" borderId="0" xfId="1" applyFont="1" applyBorder="1" applyProtection="1"/>
    <xf numFmtId="0" fontId="4" fillId="0" borderId="2" xfId="17" applyFont="1" applyBorder="1" applyAlignment="1">
      <alignment wrapText="1"/>
    </xf>
    <xf numFmtId="0" fontId="20" fillId="5" borderId="6" xfId="17" applyFont="1" applyFill="1" applyBorder="1" applyAlignment="1">
      <alignment horizontal="center" wrapText="1"/>
    </xf>
    <xf numFmtId="0" fontId="20" fillId="5" borderId="5" xfId="17" applyFont="1" applyFill="1" applyBorder="1" applyAlignment="1">
      <alignment horizontal="center" wrapText="1"/>
    </xf>
    <xf numFmtId="44" fontId="39" fillId="0" borderId="0" xfId="17" applyNumberFormat="1" applyFont="1"/>
    <xf numFmtId="4" fontId="4" fillId="0" borderId="0" xfId="17" applyNumberFormat="1" applyFont="1"/>
    <xf numFmtId="164" fontId="4" fillId="0" borderId="0" xfId="2" applyFont="1" applyProtection="1"/>
    <xf numFmtId="0" fontId="4" fillId="0" borderId="0" xfId="3" applyFont="1" applyAlignment="1">
      <alignment vertical="center"/>
    </xf>
    <xf numFmtId="0" fontId="18" fillId="0" borderId="0" xfId="3" applyFont="1"/>
    <xf numFmtId="0" fontId="15" fillId="0" borderId="0" xfId="3" applyFont="1"/>
    <xf numFmtId="0" fontId="48" fillId="0" borderId="0" xfId="7" applyFont="1"/>
    <xf numFmtId="0" fontId="49" fillId="5" borderId="1" xfId="3" applyFont="1" applyFill="1" applyBorder="1" applyAlignment="1">
      <alignment horizontal="center" vertical="center"/>
    </xf>
    <xf numFmtId="0" fontId="49" fillId="5" borderId="1" xfId="3" applyFont="1" applyFill="1" applyBorder="1" applyAlignment="1">
      <alignment horizontal="center" vertical="center" wrapText="1"/>
    </xf>
    <xf numFmtId="0" fontId="49" fillId="0" borderId="0" xfId="3" applyFont="1" applyAlignment="1">
      <alignment horizontal="center" vertical="center"/>
    </xf>
    <xf numFmtId="0" fontId="50" fillId="0" borderId="0" xfId="3" applyFont="1"/>
    <xf numFmtId="0" fontId="50" fillId="0" borderId="1" xfId="3" applyFont="1" applyBorder="1" applyAlignment="1">
      <alignment horizontal="center" vertical="center"/>
    </xf>
    <xf numFmtId="0" fontId="50" fillId="0" borderId="1" xfId="3" applyFont="1" applyBorder="1" applyAlignment="1">
      <alignment vertical="center" wrapText="1"/>
    </xf>
    <xf numFmtId="0" fontId="50" fillId="0" borderId="1" xfId="3" applyFont="1" applyBorder="1" applyAlignment="1">
      <alignment horizontal="center" vertical="center" wrapText="1"/>
    </xf>
    <xf numFmtId="44" fontId="50" fillId="10" borderId="1" xfId="5" applyFont="1" applyFill="1" applyBorder="1" applyAlignment="1" applyProtection="1">
      <alignment horizontal="center" vertical="center"/>
      <protection locked="0"/>
    </xf>
    <xf numFmtId="44" fontId="50" fillId="0" borderId="1" xfId="5" applyFont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0" fillId="0" borderId="6" xfId="3" applyFont="1" applyBorder="1" applyAlignment="1">
      <alignment horizontal="center" vertical="center"/>
    </xf>
    <xf numFmtId="0" fontId="50" fillId="0" borderId="12" xfId="9" applyFont="1" applyBorder="1" applyAlignment="1">
      <alignment horizontal="center" vertical="center"/>
    </xf>
    <xf numFmtId="44" fontId="49" fillId="5" borderId="2" xfId="5" applyFont="1" applyFill="1" applyBorder="1" applyAlignment="1"/>
    <xf numFmtId="44" fontId="49" fillId="5" borderId="3" xfId="5" applyFont="1" applyFill="1" applyBorder="1" applyAlignment="1"/>
    <xf numFmtId="44" fontId="49" fillId="5" borderId="4" xfId="5" applyFont="1" applyFill="1" applyBorder="1" applyAlignment="1">
      <alignment horizontal="right" indent="1"/>
    </xf>
    <xf numFmtId="44" fontId="49" fillId="5" borderId="1" xfId="5" applyFont="1" applyFill="1" applyBorder="1"/>
    <xf numFmtId="0" fontId="49" fillId="0" borderId="8" xfId="3" applyFont="1" applyBorder="1" applyAlignment="1">
      <alignment horizontal="right"/>
    </xf>
    <xf numFmtId="0" fontId="49" fillId="0" borderId="8" xfId="3" applyFont="1" applyBorder="1" applyAlignment="1">
      <alignment horizontal="center"/>
    </xf>
    <xf numFmtId="0" fontId="49" fillId="5" borderId="9" xfId="3" applyFont="1" applyFill="1" applyBorder="1" applyAlignment="1">
      <alignment horizontal="center" vertical="center"/>
    </xf>
    <xf numFmtId="0" fontId="49" fillId="5" borderId="9" xfId="3" applyFont="1" applyFill="1" applyBorder="1" applyAlignment="1">
      <alignment horizontal="center" vertical="center" wrapText="1"/>
    </xf>
    <xf numFmtId="0" fontId="49" fillId="2" borderId="1" xfId="3" applyFont="1" applyFill="1" applyBorder="1" applyAlignment="1">
      <alignment horizontal="center" vertical="top"/>
    </xf>
    <xf numFmtId="0" fontId="49" fillId="2" borderId="1" xfId="3" applyFont="1" applyFill="1" applyBorder="1" applyAlignment="1">
      <alignment vertical="top" wrapText="1"/>
    </xf>
    <xf numFmtId="0" fontId="49" fillId="2" borderId="1" xfId="3" applyFont="1" applyFill="1" applyBorder="1" applyAlignment="1">
      <alignment horizontal="center" vertical="center"/>
    </xf>
    <xf numFmtId="44" fontId="49" fillId="2" borderId="1" xfId="5" applyFont="1" applyFill="1" applyBorder="1" applyAlignment="1">
      <alignment horizontal="center" vertical="center"/>
    </xf>
    <xf numFmtId="44" fontId="50" fillId="2" borderId="1" xfId="5" applyFont="1" applyFill="1" applyBorder="1" applyAlignment="1">
      <alignment horizontal="center" vertical="center"/>
    </xf>
    <xf numFmtId="0" fontId="50" fillId="0" borderId="1" xfId="3" applyFont="1" applyBorder="1" applyAlignment="1">
      <alignment wrapText="1"/>
    </xf>
    <xf numFmtId="0" fontId="50" fillId="0" borderId="1" xfId="3" applyFont="1" applyBorder="1" applyAlignment="1">
      <alignment horizontal="center" vertical="top"/>
    </xf>
    <xf numFmtId="0" fontId="45" fillId="10" borderId="3" xfId="17" applyFont="1" applyFill="1" applyBorder="1" applyAlignment="1" applyProtection="1">
      <alignment vertical="center" wrapText="1"/>
      <protection locked="0"/>
    </xf>
    <xf numFmtId="0" fontId="45" fillId="0" borderId="3" xfId="17" applyFont="1" applyBorder="1" applyAlignment="1">
      <alignment horizontal="right" vertical="center"/>
    </xf>
    <xf numFmtId="0" fontId="39" fillId="0" borderId="0" xfId="17" applyFont="1" applyAlignment="1">
      <alignment vertical="center"/>
    </xf>
    <xf numFmtId="0" fontId="45" fillId="0" borderId="0" xfId="17" applyFont="1" applyAlignment="1">
      <alignment vertical="center" wrapText="1"/>
    </xf>
    <xf numFmtId="0" fontId="45" fillId="0" borderId="2" xfId="17" applyFont="1" applyBorder="1" applyAlignment="1" applyProtection="1">
      <alignment vertical="center" wrapText="1"/>
      <protection locked="0"/>
    </xf>
    <xf numFmtId="0" fontId="52" fillId="0" borderId="0" xfId="0" applyFont="1"/>
    <xf numFmtId="0" fontId="0" fillId="10" borderId="0" xfId="0" applyFill="1" applyAlignment="1">
      <alignment wrapText="1"/>
    </xf>
    <xf numFmtId="0" fontId="0" fillId="0" borderId="0" xfId="0" applyAlignment="1">
      <alignment wrapText="1"/>
    </xf>
    <xf numFmtId="0" fontId="25" fillId="10" borderId="1" xfId="12" applyFont="1" applyFill="1" applyBorder="1" applyAlignment="1" applyProtection="1">
      <alignment horizontal="center" vertical="center" wrapText="1"/>
      <protection locked="0"/>
    </xf>
    <xf numFmtId="0" fontId="3" fillId="0" borderId="0" xfId="3" applyFont="1"/>
    <xf numFmtId="0" fontId="53" fillId="2" borderId="1" xfId="0" applyFont="1" applyFill="1" applyBorder="1" applyAlignment="1">
      <alignment horizontal="center" wrapText="1"/>
    </xf>
    <xf numFmtId="0" fontId="55" fillId="0" borderId="0" xfId="0" applyFont="1" applyAlignment="1">
      <alignment horizontal="center"/>
    </xf>
    <xf numFmtId="43" fontId="0" fillId="0" borderId="0" xfId="1" applyFont="1"/>
    <xf numFmtId="0" fontId="0" fillId="0" borderId="1" xfId="0" applyBorder="1" applyAlignment="1">
      <alignment horizontal="left" vertical="center" indent="1"/>
    </xf>
    <xf numFmtId="44" fontId="0" fillId="0" borderId="1" xfId="0" applyNumberFormat="1" applyBorder="1" applyAlignment="1">
      <alignment vertical="center"/>
    </xf>
    <xf numFmtId="10" fontId="55" fillId="0" borderId="0" xfId="16" applyNumberFormat="1" applyFont="1" applyAlignment="1">
      <alignment horizontal="center"/>
    </xf>
    <xf numFmtId="44" fontId="0" fillId="0" borderId="0" xfId="0" applyNumberFormat="1"/>
    <xf numFmtId="0" fontId="53" fillId="8" borderId="1" xfId="0" applyFont="1" applyFill="1" applyBorder="1" applyAlignment="1">
      <alignment horizontal="left" vertical="center" indent="1"/>
    </xf>
    <xf numFmtId="44" fontId="53" fillId="8" borderId="1" xfId="0" applyNumberFormat="1" applyFont="1" applyFill="1" applyBorder="1" applyAlignment="1">
      <alignment vertical="center"/>
    </xf>
    <xf numFmtId="10" fontId="55" fillId="0" borderId="0" xfId="0" applyNumberFormat="1" applyFont="1" applyAlignment="1">
      <alignment horizontal="center"/>
    </xf>
    <xf numFmtId="0" fontId="53" fillId="2" borderId="1" xfId="0" applyFont="1" applyFill="1" applyBorder="1" applyAlignment="1">
      <alignment horizontal="left" vertical="center" indent="1"/>
    </xf>
    <xf numFmtId="44" fontId="53" fillId="2" borderId="1" xfId="0" applyNumberFormat="1" applyFont="1" applyFill="1" applyBorder="1" applyAlignment="1">
      <alignment vertical="center"/>
    </xf>
    <xf numFmtId="10" fontId="20" fillId="2" borderId="1" xfId="16" applyNumberFormat="1" applyFont="1" applyFill="1" applyBorder="1" applyAlignment="1" applyProtection="1">
      <alignment horizontal="center" vertical="center" wrapText="1"/>
    </xf>
    <xf numFmtId="43" fontId="9" fillId="0" borderId="0" xfId="1" applyFont="1" applyAlignment="1">
      <alignment vertical="center"/>
    </xf>
    <xf numFmtId="43" fontId="9" fillId="0" borderId="0" xfId="1" applyFont="1"/>
    <xf numFmtId="43" fontId="9" fillId="0" borderId="0" xfId="9" applyNumberFormat="1" applyFont="1"/>
    <xf numFmtId="0" fontId="18" fillId="0" borderId="2" xfId="9" applyFont="1" applyBorder="1" applyAlignment="1">
      <alignment horizontal="left" vertical="center" wrapText="1"/>
    </xf>
    <xf numFmtId="0" fontId="16" fillId="0" borderId="1" xfId="4" applyFont="1" applyBorder="1" applyAlignment="1">
      <alignment vertical="center" wrapText="1"/>
    </xf>
    <xf numFmtId="0" fontId="56" fillId="0" borderId="1" xfId="20" applyFont="1" applyBorder="1" applyAlignment="1">
      <alignment horizontal="center" vertical="center" wrapText="1"/>
    </xf>
    <xf numFmtId="166" fontId="56" fillId="0" borderId="1" xfId="2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2" fillId="0" borderId="1" xfId="9" applyFont="1" applyBorder="1" applyAlignment="1">
      <alignment horizontal="left" vertical="center" wrapText="1"/>
    </xf>
    <xf numFmtId="0" fontId="2" fillId="0" borderId="2" xfId="9" applyFont="1" applyBorder="1" applyAlignment="1">
      <alignment horizontal="left" vertical="center" wrapText="1"/>
    </xf>
    <xf numFmtId="0" fontId="16" fillId="3" borderId="2" xfId="20" applyFont="1" applyFill="1" applyBorder="1" applyAlignment="1">
      <alignment vertical="center" wrapText="1"/>
    </xf>
    <xf numFmtId="0" fontId="16" fillId="3" borderId="1" xfId="20" applyFont="1" applyFill="1" applyBorder="1" applyAlignment="1">
      <alignment vertical="center" wrapText="1"/>
    </xf>
    <xf numFmtId="10" fontId="24" fillId="0" borderId="0" xfId="16" applyNumberFormat="1" applyFont="1"/>
    <xf numFmtId="0" fontId="15" fillId="0" borderId="0" xfId="9" applyFont="1" applyAlignment="1">
      <alignment horizontal="center" vertical="center"/>
    </xf>
    <xf numFmtId="0" fontId="18" fillId="0" borderId="0" xfId="9" applyFont="1" applyAlignment="1">
      <alignment horizontal="center"/>
    </xf>
    <xf numFmtId="0" fontId="24" fillId="0" borderId="20" xfId="12" applyFont="1" applyBorder="1" applyAlignment="1">
      <alignment horizontal="left" vertical="center" indent="1"/>
    </xf>
    <xf numFmtId="0" fontId="24" fillId="0" borderId="21" xfId="12" applyFont="1" applyBorder="1" applyAlignment="1">
      <alignment horizontal="left" vertical="top" indent="1"/>
    </xf>
    <xf numFmtId="0" fontId="24" fillId="0" borderId="23" xfId="12" applyFont="1" applyBorder="1" applyAlignment="1">
      <alignment horizontal="left" vertical="center" wrapText="1" indent="1"/>
    </xf>
    <xf numFmtId="0" fontId="24" fillId="0" borderId="24" xfId="12" applyFont="1" applyBorder="1" applyAlignment="1">
      <alignment horizontal="left" vertical="center" wrapText="1" indent="1"/>
    </xf>
    <xf numFmtId="0" fontId="5" fillId="0" borderId="1" xfId="3" applyFont="1" applyBorder="1" applyAlignment="1">
      <alignment horizontal="left" vertical="center" indent="1"/>
    </xf>
    <xf numFmtId="0" fontId="7" fillId="0" borderId="1" xfId="3" applyFont="1" applyBorder="1" applyAlignment="1">
      <alignment horizontal="left" vertical="center" indent="1"/>
    </xf>
    <xf numFmtId="43" fontId="4" fillId="0" borderId="0" xfId="1" applyFont="1"/>
    <xf numFmtId="0" fontId="1" fillId="0" borderId="1" xfId="3" applyFont="1" applyBorder="1" applyAlignment="1">
      <alignment horizontal="left" vertical="center" indent="1"/>
    </xf>
    <xf numFmtId="0" fontId="18" fillId="5" borderId="3" xfId="9" applyFont="1" applyFill="1" applyBorder="1"/>
    <xf numFmtId="0" fontId="18" fillId="5" borderId="3" xfId="9" applyFont="1" applyFill="1" applyBorder="1" applyAlignment="1">
      <alignment horizontal="center" vertical="center"/>
    </xf>
    <xf numFmtId="170" fontId="5" fillId="0" borderId="1" xfId="3" applyNumberFormat="1" applyFont="1" applyBorder="1" applyAlignment="1">
      <alignment horizontal="left" vertical="center" indent="1"/>
    </xf>
    <xf numFmtId="170" fontId="7" fillId="0" borderId="1" xfId="3" applyNumberFormat="1" applyFont="1" applyBorder="1" applyAlignment="1">
      <alignment horizontal="left" vertical="center" indent="1"/>
    </xf>
    <xf numFmtId="170" fontId="1" fillId="0" borderId="1" xfId="3" applyNumberFormat="1" applyFont="1" applyBorder="1" applyAlignment="1">
      <alignment horizontal="left" vertical="center" indent="1"/>
    </xf>
    <xf numFmtId="0" fontId="4" fillId="0" borderId="12" xfId="17" applyFont="1" applyBorder="1" applyAlignment="1">
      <alignment wrapText="1"/>
    </xf>
    <xf numFmtId="0" fontId="4" fillId="9" borderId="1" xfId="17" applyFont="1" applyFill="1" applyBorder="1" applyAlignment="1">
      <alignment vertical="center" wrapText="1"/>
    </xf>
    <xf numFmtId="44" fontId="20" fillId="5" borderId="6" xfId="17" applyNumberFormat="1" applyFont="1" applyFill="1" applyBorder="1" applyAlignment="1">
      <alignment horizontal="center" vertical="center" wrapText="1"/>
    </xf>
    <xf numFmtId="0" fontId="20" fillId="5" borderId="10" xfId="17" applyFont="1" applyFill="1" applyBorder="1" applyAlignment="1">
      <alignment horizontal="center" vertical="center" wrapText="1"/>
    </xf>
    <xf numFmtId="0" fontId="20" fillId="5" borderId="5" xfId="17" applyFont="1" applyFill="1" applyBorder="1" applyAlignment="1">
      <alignment horizontal="center" vertical="center" wrapText="1"/>
    </xf>
    <xf numFmtId="0" fontId="20" fillId="5" borderId="11" xfId="17" applyFont="1" applyFill="1" applyBorder="1" applyAlignment="1">
      <alignment horizontal="center" vertical="center" wrapText="1"/>
    </xf>
    <xf numFmtId="0" fontId="41" fillId="10" borderId="8" xfId="17" applyFont="1" applyFill="1" applyBorder="1" applyAlignment="1">
      <alignment horizontal="center" vertical="center" wrapText="1"/>
    </xf>
    <xf numFmtId="0" fontId="4" fillId="0" borderId="0" xfId="17" applyFont="1" applyAlignment="1">
      <alignment horizontal="left"/>
    </xf>
    <xf numFmtId="0" fontId="43" fillId="2" borderId="2" xfId="17" applyFont="1" applyFill="1" applyBorder="1" applyAlignment="1">
      <alignment horizontal="center" vertical="center" wrapText="1"/>
    </xf>
    <xf numFmtId="0" fontId="43" fillId="2" borderId="3" xfId="17" applyFont="1" applyFill="1" applyBorder="1" applyAlignment="1">
      <alignment horizontal="center" vertical="center" wrapText="1"/>
    </xf>
    <xf numFmtId="0" fontId="43" fillId="2" borderId="4" xfId="17" applyFont="1" applyFill="1" applyBorder="1" applyAlignment="1">
      <alignment horizontal="center" vertical="center" wrapText="1"/>
    </xf>
    <xf numFmtId="0" fontId="20" fillId="6" borderId="1" xfId="17" applyFont="1" applyFill="1" applyBorder="1" applyAlignment="1">
      <alignment horizontal="center" vertical="center" wrapText="1"/>
    </xf>
    <xf numFmtId="0" fontId="20" fillId="6" borderId="7" xfId="17" applyFont="1" applyFill="1" applyBorder="1" applyAlignment="1">
      <alignment horizontal="center" vertical="center" wrapText="1"/>
    </xf>
    <xf numFmtId="0" fontId="20" fillId="6" borderId="9" xfId="17" applyFont="1" applyFill="1" applyBorder="1" applyAlignment="1">
      <alignment horizontal="center" vertical="center" wrapText="1"/>
    </xf>
    <xf numFmtId="0" fontId="16" fillId="2" borderId="2" xfId="17" applyFont="1" applyFill="1" applyBorder="1" applyAlignment="1">
      <alignment horizontal="center" vertical="center" wrapText="1"/>
    </xf>
    <xf numFmtId="0" fontId="16" fillId="2" borderId="3" xfId="17" applyFont="1" applyFill="1" applyBorder="1" applyAlignment="1">
      <alignment horizontal="center" vertical="center" wrapText="1"/>
    </xf>
    <xf numFmtId="0" fontId="16" fillId="2" borderId="4" xfId="17" applyFont="1" applyFill="1" applyBorder="1" applyAlignment="1">
      <alignment horizontal="center" vertical="center" wrapText="1"/>
    </xf>
    <xf numFmtId="0" fontId="4" fillId="0" borderId="3" xfId="17" applyFont="1" applyBorder="1" applyAlignment="1">
      <alignment horizontal="center" wrapText="1"/>
    </xf>
    <xf numFmtId="0" fontId="4" fillId="0" borderId="4" xfId="17" applyFont="1" applyBorder="1" applyAlignment="1">
      <alignment horizontal="center" wrapText="1"/>
    </xf>
    <xf numFmtId="0" fontId="20" fillId="5" borderId="6" xfId="17" applyFont="1" applyFill="1" applyBorder="1" applyAlignment="1">
      <alignment horizontal="center" vertical="center" wrapText="1"/>
    </xf>
    <xf numFmtId="0" fontId="45" fillId="10" borderId="3" xfId="17" applyFont="1" applyFill="1" applyBorder="1" applyAlignment="1" applyProtection="1">
      <alignment horizontal="center" vertical="center" wrapText="1"/>
      <protection locked="0"/>
    </xf>
    <xf numFmtId="0" fontId="45" fillId="10" borderId="4" xfId="17" applyFont="1" applyFill="1" applyBorder="1" applyAlignment="1" applyProtection="1">
      <alignment horizontal="center" vertical="center" wrapText="1"/>
      <protection locked="0"/>
    </xf>
    <xf numFmtId="0" fontId="20" fillId="9" borderId="2" xfId="17" applyFont="1" applyFill="1" applyBorder="1" applyAlignment="1">
      <alignment horizontal="left" vertical="center" wrapText="1"/>
    </xf>
    <xf numFmtId="0" fontId="20" fillId="9" borderId="4" xfId="17" applyFont="1" applyFill="1" applyBorder="1" applyAlignment="1">
      <alignment horizontal="left" vertical="center" wrapText="1"/>
    </xf>
    <xf numFmtId="164" fontId="20" fillId="9" borderId="2" xfId="17" applyNumberFormat="1" applyFont="1" applyFill="1" applyBorder="1" applyAlignment="1">
      <alignment horizontal="center" vertical="center" wrapText="1"/>
    </xf>
    <xf numFmtId="164" fontId="20" fillId="9" borderId="4" xfId="17" applyNumberFormat="1" applyFont="1" applyFill="1" applyBorder="1" applyAlignment="1">
      <alignment horizontal="center" vertical="center" wrapText="1"/>
    </xf>
    <xf numFmtId="0" fontId="25" fillId="0" borderId="0" xfId="12" applyFont="1" applyAlignment="1">
      <alignment horizontal="left" vertical="center" wrapText="1"/>
    </xf>
    <xf numFmtId="0" fontId="24" fillId="0" borderId="1" xfId="12" applyFont="1" applyBorder="1" applyAlignment="1">
      <alignment horizontal="left" vertical="center" wrapText="1"/>
    </xf>
    <xf numFmtId="44" fontId="25" fillId="5" borderId="2" xfId="13" applyFont="1" applyFill="1" applyBorder="1" applyAlignment="1" applyProtection="1">
      <alignment horizontal="center" vertical="center" wrapText="1"/>
    </xf>
    <xf numFmtId="44" fontId="25" fillId="5" borderId="3" xfId="13" applyFont="1" applyFill="1" applyBorder="1" applyAlignment="1" applyProtection="1">
      <alignment horizontal="center" vertical="center" wrapText="1"/>
    </xf>
    <xf numFmtId="0" fontId="25" fillId="7" borderId="25" xfId="12" applyFont="1" applyFill="1" applyBorder="1" applyAlignment="1">
      <alignment horizontal="center" vertical="center"/>
    </xf>
    <xf numFmtId="0" fontId="25" fillId="7" borderId="0" xfId="12" applyFont="1" applyFill="1" applyAlignment="1">
      <alignment horizontal="center" vertical="center"/>
    </xf>
    <xf numFmtId="0" fontId="25" fillId="7" borderId="26" xfId="12" applyFont="1" applyFill="1" applyBorder="1" applyAlignment="1">
      <alignment horizontal="center" vertical="center"/>
    </xf>
    <xf numFmtId="0" fontId="24" fillId="0" borderId="2" xfId="12" applyFont="1" applyBorder="1" applyAlignment="1">
      <alignment horizontal="left"/>
    </xf>
    <xf numFmtId="0" fontId="24" fillId="0" borderId="4" xfId="12" applyFont="1" applyBorder="1" applyAlignment="1">
      <alignment horizontal="left"/>
    </xf>
    <xf numFmtId="44" fontId="24" fillId="0" borderId="2" xfId="12" applyNumberFormat="1" applyFont="1" applyBorder="1" applyAlignment="1">
      <alignment horizontal="center" vertical="center"/>
    </xf>
    <xf numFmtId="44" fontId="24" fillId="0" borderId="4" xfId="12" applyNumberFormat="1" applyFont="1" applyBorder="1" applyAlignment="1">
      <alignment horizontal="center" vertical="center"/>
    </xf>
    <xf numFmtId="0" fontId="25" fillId="0" borderId="0" xfId="12" applyFont="1" applyAlignment="1">
      <alignment horizontal="left" wrapText="1"/>
    </xf>
    <xf numFmtId="0" fontId="25" fillId="7" borderId="2" xfId="12" applyFont="1" applyFill="1" applyBorder="1" applyAlignment="1">
      <alignment horizontal="center" vertical="center" wrapText="1"/>
    </xf>
    <xf numFmtId="0" fontId="25" fillId="7" borderId="4" xfId="12" applyFont="1" applyFill="1" applyBorder="1" applyAlignment="1">
      <alignment horizontal="center" vertical="center" wrapText="1"/>
    </xf>
    <xf numFmtId="0" fontId="24" fillId="0" borderId="0" xfId="12" applyFont="1" applyAlignment="1">
      <alignment horizontal="left"/>
    </xf>
    <xf numFmtId="0" fontId="24" fillId="0" borderId="0" xfId="12" applyFont="1" applyAlignment="1">
      <alignment vertical="center"/>
    </xf>
    <xf numFmtId="0" fontId="25" fillId="9" borderId="1" xfId="12" applyFont="1" applyFill="1" applyBorder="1" applyAlignment="1">
      <alignment horizontal="center" vertical="center" wrapText="1"/>
    </xf>
    <xf numFmtId="0" fontId="15" fillId="0" borderId="0" xfId="9" applyFont="1" applyAlignment="1">
      <alignment horizontal="center" vertical="center" wrapText="1"/>
    </xf>
    <xf numFmtId="44" fontId="49" fillId="5" borderId="3" xfId="5" applyFont="1" applyFill="1" applyBorder="1" applyAlignment="1">
      <alignment horizontal="center"/>
    </xf>
    <xf numFmtId="44" fontId="49" fillId="5" borderId="4" xfId="5" applyFont="1" applyFill="1" applyBorder="1" applyAlignment="1">
      <alignment horizontal="center"/>
    </xf>
    <xf numFmtId="43" fontId="47" fillId="0" borderId="0" xfId="1" applyFont="1" applyFill="1" applyAlignment="1" applyProtection="1">
      <alignment horizontal="center" vertical="center"/>
    </xf>
    <xf numFmtId="0" fontId="20" fillId="0" borderId="0" xfId="3" applyFont="1" applyAlignment="1">
      <alignment horizontal="left" vertical="center" wrapText="1"/>
    </xf>
    <xf numFmtId="0" fontId="20" fillId="0" borderId="0" xfId="3" applyFont="1" applyAlignment="1">
      <alignment horizontal="center" vertical="center"/>
    </xf>
    <xf numFmtId="0" fontId="20" fillId="0" borderId="0" xfId="9" applyFont="1" applyAlignment="1">
      <alignment horizontal="left" vertical="center" wrapText="1"/>
    </xf>
    <xf numFmtId="166" fontId="20" fillId="0" borderId="0" xfId="9" applyNumberFormat="1" applyFont="1" applyAlignment="1">
      <alignment horizontal="center" vertical="center" wrapText="1"/>
    </xf>
    <xf numFmtId="0" fontId="24" fillId="0" borderId="16" xfId="12" applyFont="1" applyBorder="1" applyAlignment="1">
      <alignment horizontal="left" vertical="center" wrapText="1" indent="1"/>
    </xf>
    <xf numFmtId="0" fontId="24" fillId="0" borderId="17" xfId="12" applyFont="1" applyBorder="1" applyAlignment="1">
      <alignment horizontal="left" vertical="center" wrapText="1" indent="1"/>
    </xf>
    <xf numFmtId="0" fontId="24" fillId="0" borderId="16" xfId="12" applyFont="1" applyBorder="1" applyAlignment="1">
      <alignment horizontal="left" wrapText="1" indent="1"/>
    </xf>
    <xf numFmtId="0" fontId="24" fillId="0" borderId="17" xfId="12" applyFont="1" applyBorder="1" applyAlignment="1">
      <alignment horizontal="left" wrapText="1" indent="1"/>
    </xf>
    <xf numFmtId="0" fontId="25" fillId="0" borderId="0" xfId="12" applyFont="1" applyAlignment="1">
      <alignment horizontal="left" vertical="center"/>
    </xf>
    <xf numFmtId="0" fontId="25" fillId="0" borderId="0" xfId="12" applyFont="1" applyAlignment="1">
      <alignment horizontal="left" vertical="top" wrapText="1"/>
    </xf>
    <xf numFmtId="0" fontId="24" fillId="0" borderId="0" xfId="18" applyFont="1" applyAlignment="1">
      <alignment horizontal="center"/>
    </xf>
  </cellXfs>
  <cellStyles count="21">
    <cellStyle name="Moeda" xfId="2" builtinId="4"/>
    <cellStyle name="Moeda 2" xfId="5" xr:uid="{00000000-0005-0000-0000-000001000000}"/>
    <cellStyle name="Moeda 2 2" xfId="10" xr:uid="{00000000-0005-0000-0000-000002000000}"/>
    <cellStyle name="Moeda 3" xfId="13" xr:uid="{00000000-0005-0000-0000-000003000000}"/>
    <cellStyle name="Normal" xfId="0" builtinId="0"/>
    <cellStyle name="Normal 2" xfId="3" xr:uid="{00000000-0005-0000-0000-000005000000}"/>
    <cellStyle name="Normal 2 2" xfId="4" xr:uid="{00000000-0005-0000-0000-000006000000}"/>
    <cellStyle name="Normal 2 2 5" xfId="20" xr:uid="{C6A12407-59BE-411F-905F-B918D95683A3}"/>
    <cellStyle name="Normal 2 3" xfId="9" xr:uid="{00000000-0005-0000-0000-000007000000}"/>
    <cellStyle name="Normal 2 4" xfId="17" xr:uid="{00000000-0005-0000-0000-000008000000}"/>
    <cellStyle name="Normal 2_PDM3352010 - BANCO CENTRAL - MANUTENÇÃO, OPERAÇÃO E ASSESSORIA TÉCNICA NAS INST. HIDRÁULICA, SANIT. E COMBATE A INCÊNDIO" xfId="7" xr:uid="{00000000-0005-0000-0000-000009000000}"/>
    <cellStyle name="Normal 3" xfId="12" xr:uid="{00000000-0005-0000-0000-00000A000000}"/>
    <cellStyle name="Normal 3 2" xfId="18" xr:uid="{38018AA2-D1F0-4521-949E-28EFCBBCD06B}"/>
    <cellStyle name="Porcentagem" xfId="16" builtinId="5"/>
    <cellStyle name="Porcentagem 2" xfId="6" xr:uid="{00000000-0005-0000-0000-00000C000000}"/>
    <cellStyle name="Porcentagem 2 2" xfId="11" xr:uid="{00000000-0005-0000-0000-00000D000000}"/>
    <cellStyle name="Porcentagem 3" xfId="14" xr:uid="{00000000-0005-0000-0000-00000E000000}"/>
    <cellStyle name="Porcentagem 3 2" xfId="19" xr:uid="{33D05475-5DDC-4CF4-811E-F98B6B4B29DD}"/>
    <cellStyle name="Vírgula" xfId="1" builtinId="3"/>
    <cellStyle name="Vírgula 2" xfId="8" xr:uid="{00000000-0005-0000-0000-000010000000}"/>
    <cellStyle name="Vírgula 3" xfId="15" xr:uid="{00000000-0005-0000-0000-00001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AFAF"/>
      <color rgb="FFFF8989"/>
      <color rgb="FFFF7C80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609100</xdr:colOff>
      <xdr:row>1</xdr:row>
      <xdr:rowOff>235547</xdr:rowOff>
    </xdr:from>
    <xdr:to>
      <xdr:col>16</xdr:col>
      <xdr:colOff>505838</xdr:colOff>
      <xdr:row>42</xdr:row>
      <xdr:rowOff>167684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37DEC63-16A5-DF8F-9D18-1E38AE2E0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5450" y="768947"/>
          <a:ext cx="6600433" cy="9232347"/>
        </a:xfrm>
        <a:prstGeom prst="rect">
          <a:avLst/>
        </a:prstGeom>
      </xdr:spPr>
    </xdr:pic>
    <xdr:clientData/>
  </xdr:twoCellAnchor>
  <xdr:twoCellAnchor>
    <xdr:from>
      <xdr:col>15</xdr:col>
      <xdr:colOff>79114</xdr:colOff>
      <xdr:row>3</xdr:row>
      <xdr:rowOff>36531</xdr:rowOff>
    </xdr:from>
    <xdr:to>
      <xdr:col>16</xdr:col>
      <xdr:colOff>355674</xdr:colOff>
      <xdr:row>39</xdr:row>
      <xdr:rowOff>67907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9BC2E75B-863D-BB17-4B72-902F4158CBED}"/>
            </a:ext>
          </a:extLst>
        </xdr:cNvPr>
        <xdr:cNvSpPr/>
      </xdr:nvSpPr>
      <xdr:spPr>
        <a:xfrm>
          <a:off x="11604364" y="1027131"/>
          <a:ext cx="905210" cy="812762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497205</xdr:colOff>
      <xdr:row>6</xdr:row>
      <xdr:rowOff>53340</xdr:rowOff>
    </xdr:from>
    <xdr:to>
      <xdr:col>11</xdr:col>
      <xdr:colOff>609208</xdr:colOff>
      <xdr:row>58</xdr:row>
      <xdr:rowOff>135972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881744E-B1E5-4565-A319-9B4D8C753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7205" y="1082040"/>
          <a:ext cx="6817603" cy="8998032"/>
        </a:xfrm>
        <a:prstGeom prst="rect">
          <a:avLst/>
        </a:prstGeom>
      </xdr:spPr>
    </xdr:pic>
    <xdr:clientData/>
  </xdr:twoCellAnchor>
  <xdr:twoCellAnchor>
    <xdr:from>
      <xdr:col>10</xdr:col>
      <xdr:colOff>136711</xdr:colOff>
      <xdr:row>9</xdr:row>
      <xdr:rowOff>47625</xdr:rowOff>
    </xdr:from>
    <xdr:to>
      <xdr:col>11</xdr:col>
      <xdr:colOff>360045</xdr:colOff>
      <xdr:row>56</xdr:row>
      <xdr:rowOff>66563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9E5CDFD6-3C2B-484A-8E5D-3C5B02840FBB}"/>
            </a:ext>
          </a:extLst>
        </xdr:cNvPr>
        <xdr:cNvSpPr/>
      </xdr:nvSpPr>
      <xdr:spPr>
        <a:xfrm>
          <a:off x="6232711" y="1590675"/>
          <a:ext cx="832934" cy="807708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qsengenharia.sharepoint.com/Users/adspa.maud/Documents/Maud/ADSPA/Renov/C&#243;pia%20de%20Proposta%20Reno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spa.maud\Documents\Maud\ADSPA\Renov\C&#243;pia%20de%20Proposta%20Renov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CONTRATADA_ARQUITETURA\Renov_ADM\Contrato\Proposta%20Reno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Compl"/>
      <sheetName val="Modulo 1"/>
      <sheetName val="Modulo 2"/>
      <sheetName val="Modulo 3"/>
      <sheetName val="Modulo 4"/>
      <sheetName val="Modulo 5"/>
      <sheetName val="Resumo Por empregado"/>
      <sheetName val="Resumo equipe"/>
      <sheetName val="Insumos diversos"/>
      <sheetName val="Valor Global"/>
      <sheetName val="Horas Extras"/>
      <sheetName val="A Mat Cons"/>
      <sheetName val="B Ferramentas"/>
      <sheetName val="C FerrEletr"/>
      <sheetName val="D Equip Div"/>
      <sheetName val="E Mobiliário"/>
      <sheetName val="Comunicação"/>
      <sheetName val="MatDemanda"/>
      <sheetName val="EPI"/>
      <sheetName val="Chav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D41">
            <v>0.18379999999999996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Compl"/>
      <sheetName val="Modulo 1"/>
      <sheetName val="Modulo 2"/>
      <sheetName val="Modulo 3"/>
      <sheetName val="Modulo 4"/>
      <sheetName val="Modulo 5"/>
      <sheetName val="Resumo Por empregado"/>
      <sheetName val="Resumo equipe"/>
      <sheetName val="Insumos diversos"/>
      <sheetName val="Valor Global"/>
      <sheetName val="Horas Extras"/>
      <sheetName val="A Mat Cons"/>
      <sheetName val="B Ferramentas"/>
      <sheetName val="C FerrEletr"/>
      <sheetName val="D Equip Div"/>
      <sheetName val="E Mobiliário"/>
      <sheetName val="Comunicação"/>
      <sheetName val="MatDemanda"/>
      <sheetName val="EPI"/>
      <sheetName val="Chav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D41">
            <v>0.18379999999999996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Compl"/>
      <sheetName val="Modulo 1"/>
      <sheetName val="Modulo 2"/>
      <sheetName val="Modulo 3"/>
      <sheetName val="Modulo 4"/>
      <sheetName val="Modulo 5"/>
      <sheetName val="Resumo Por empregado"/>
      <sheetName val="Resumo equipe"/>
      <sheetName val="Insumos diversos"/>
      <sheetName val="Valor Global"/>
      <sheetName val="Horas Extras"/>
      <sheetName val="A Mat Cons"/>
      <sheetName val="B Ferramentas"/>
      <sheetName val="C FerrEletr"/>
      <sheetName val="D Equip Div"/>
      <sheetName val="E Mobiliário"/>
      <sheetName val="Comunicação"/>
      <sheetName val="MatDemanda"/>
      <sheetName val="EPI"/>
      <sheetName val="Chaveiro"/>
      <sheetName val="Proposta Renov"/>
      <sheetName val="Resultado Consolidado"/>
    </sheetNames>
    <sheetDataSet>
      <sheetData sheetId="0">
        <row r="8">
          <cell r="D8" t="str">
            <v>Arquiteto supervisor</v>
          </cell>
        </row>
      </sheetData>
      <sheetData sheetId="1">
        <row r="16">
          <cell r="D16">
            <v>12500</v>
          </cell>
        </row>
      </sheetData>
      <sheetData sheetId="2">
        <row r="16">
          <cell r="D16">
            <v>719.22</v>
          </cell>
        </row>
      </sheetData>
      <sheetData sheetId="3">
        <row r="12">
          <cell r="D12">
            <v>3.06</v>
          </cell>
        </row>
      </sheetData>
      <sheetData sheetId="4">
        <row r="56">
          <cell r="F56">
            <v>9608.4200000000019</v>
          </cell>
        </row>
      </sheetData>
      <sheetData sheetId="5">
        <row r="23">
          <cell r="D23">
            <v>0.3032999999999999</v>
          </cell>
        </row>
        <row r="41">
          <cell r="D41">
            <v>0.18379999999999996</v>
          </cell>
        </row>
      </sheetData>
      <sheetData sheetId="6">
        <row r="8">
          <cell r="E8" t="str">
            <v>Arquiteto supervisor</v>
          </cell>
        </row>
      </sheetData>
      <sheetData sheetId="7"/>
      <sheetData sheetId="8">
        <row r="22">
          <cell r="E22">
            <v>2169.79</v>
          </cell>
        </row>
      </sheetData>
      <sheetData sheetId="9"/>
      <sheetData sheetId="10">
        <row r="33">
          <cell r="F33">
            <v>21704.880000000005</v>
          </cell>
        </row>
      </sheetData>
      <sheetData sheetId="11"/>
      <sheetData sheetId="12">
        <row r="67">
          <cell r="F67">
            <v>1669.62</v>
          </cell>
        </row>
      </sheetData>
      <sheetData sheetId="13">
        <row r="26">
          <cell r="F26">
            <v>3706.9</v>
          </cell>
        </row>
      </sheetData>
      <sheetData sheetId="14">
        <row r="32">
          <cell r="F32">
            <v>3281.29</v>
          </cell>
        </row>
      </sheetData>
      <sheetData sheetId="15">
        <row r="14">
          <cell r="G14">
            <v>524.62</v>
          </cell>
        </row>
      </sheetData>
      <sheetData sheetId="16">
        <row r="13">
          <cell r="F13">
            <v>3474.2400000000002</v>
          </cell>
        </row>
      </sheetData>
      <sheetData sheetId="17"/>
      <sheetData sheetId="18"/>
      <sheetData sheetId="19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DA3B8-42AD-4B3E-8380-A2EF63385DF6}">
  <dimension ref="B2:B8"/>
  <sheetViews>
    <sheetView showGridLines="0" workbookViewId="0">
      <selection activeCell="J21" sqref="J21"/>
    </sheetView>
  </sheetViews>
  <sheetFormatPr defaultRowHeight="12.5" x14ac:dyDescent="0.25"/>
  <cols>
    <col min="1" max="1" width="3" customWidth="1"/>
    <col min="2" max="2" width="108.6328125" bestFit="1" customWidth="1"/>
    <col min="3" max="3" width="2.36328125" customWidth="1"/>
  </cols>
  <sheetData>
    <row r="2" spans="2:2" ht="15.5" x14ac:dyDescent="0.35">
      <c r="B2" s="377" t="s">
        <v>877</v>
      </c>
    </row>
    <row r="4" spans="2:2" s="379" customFormat="1" ht="44.75" customHeight="1" x14ac:dyDescent="0.25">
      <c r="B4" s="378" t="s">
        <v>878</v>
      </c>
    </row>
    <row r="5" spans="2:2" s="379" customFormat="1" ht="38.15" customHeight="1" x14ac:dyDescent="0.25">
      <c r="B5" s="378" t="s">
        <v>879</v>
      </c>
    </row>
    <row r="6" spans="2:2" s="379" customFormat="1" ht="44.75" customHeight="1" x14ac:dyDescent="0.25">
      <c r="B6" s="378" t="s">
        <v>880</v>
      </c>
    </row>
    <row r="7" spans="2:2" s="379" customFormat="1" ht="44.75" customHeight="1" x14ac:dyDescent="0.25">
      <c r="B7" s="378" t="s">
        <v>881</v>
      </c>
    </row>
    <row r="8" spans="2:2" s="379" customFormat="1" ht="44.75" customHeight="1" x14ac:dyDescent="0.25">
      <c r="B8" s="378" t="s">
        <v>882</v>
      </c>
    </row>
  </sheetData>
  <pageMargins left="0.511811024" right="0.511811024" top="0.78740157499999996" bottom="0.78740157499999996" header="0.31496062000000002" footer="0.31496062000000002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6"/>
  <sheetViews>
    <sheetView showGridLines="0" tabSelected="1" zoomScale="90" zoomScaleNormal="90" zoomScaleSheetLayoutView="100" workbookViewId="0">
      <selection activeCell="D8" sqref="D8"/>
    </sheetView>
  </sheetViews>
  <sheetFormatPr defaultColWidth="9.36328125" defaultRowHeight="14.5" x14ac:dyDescent="0.35"/>
  <cols>
    <col min="1" max="1" width="4.36328125" style="305" customWidth="1"/>
    <col min="2" max="2" width="67.36328125" style="305" customWidth="1"/>
    <col min="3" max="3" width="27.36328125" style="305" bestFit="1" customWidth="1"/>
    <col min="4" max="4" width="28" style="305" bestFit="1" customWidth="1"/>
    <col min="5" max="5" width="25.36328125" style="305" customWidth="1"/>
    <col min="6" max="6" width="9.36328125" style="305"/>
    <col min="7" max="7" width="31.6328125" style="307" customWidth="1"/>
    <col min="8" max="8" width="31.08984375" style="305" customWidth="1"/>
    <col min="9" max="9" width="23.6328125" style="305" bestFit="1" customWidth="1"/>
    <col min="10" max="10" width="21.6328125" style="305" customWidth="1"/>
    <col min="11" max="16384" width="9.36328125" style="305"/>
  </cols>
  <sheetData>
    <row r="1" spans="1:15" ht="90" customHeight="1" x14ac:dyDescent="0.35">
      <c r="A1" s="429" t="s">
        <v>291</v>
      </c>
      <c r="B1" s="429"/>
      <c r="C1" s="429"/>
      <c r="D1" s="429"/>
      <c r="E1" s="429"/>
      <c r="F1" s="303"/>
      <c r="G1" s="303"/>
      <c r="H1" s="303"/>
      <c r="I1" s="303"/>
      <c r="J1" s="303"/>
      <c r="K1" s="303"/>
      <c r="L1" s="304"/>
      <c r="M1" s="304"/>
      <c r="N1" s="304"/>
      <c r="O1" s="304"/>
    </row>
    <row r="2" spans="1:15" ht="79.5" customHeight="1" x14ac:dyDescent="0.35">
      <c r="A2" s="431" t="s">
        <v>966</v>
      </c>
      <c r="B2" s="432"/>
      <c r="C2" s="432"/>
      <c r="D2" s="432"/>
      <c r="E2" s="433"/>
      <c r="F2" s="306"/>
      <c r="G2" s="306"/>
      <c r="H2" s="306"/>
      <c r="I2" s="306"/>
      <c r="J2" s="306"/>
      <c r="K2" s="306"/>
      <c r="L2" s="304"/>
      <c r="M2" s="304"/>
      <c r="N2" s="304"/>
      <c r="O2" s="304"/>
    </row>
    <row r="3" spans="1:15" s="374" customFormat="1" ht="52.5" customHeight="1" x14ac:dyDescent="0.25">
      <c r="A3" s="376"/>
      <c r="B3" s="372" t="s">
        <v>876</v>
      </c>
      <c r="C3" s="373" t="s">
        <v>0</v>
      </c>
      <c r="D3" s="443"/>
      <c r="E3" s="444"/>
      <c r="I3" s="375"/>
    </row>
    <row r="4" spans="1:15" ht="29.25" customHeight="1" x14ac:dyDescent="0.35">
      <c r="A4" s="434" t="s">
        <v>21</v>
      </c>
      <c r="B4" s="434"/>
      <c r="C4" s="435" t="s">
        <v>6</v>
      </c>
      <c r="D4" s="434" t="s">
        <v>22</v>
      </c>
      <c r="E4" s="434" t="s">
        <v>23</v>
      </c>
      <c r="G4" s="308"/>
      <c r="H4" s="309"/>
    </row>
    <row r="5" spans="1:15" x14ac:dyDescent="0.35">
      <c r="A5" s="434"/>
      <c r="B5" s="434"/>
      <c r="C5" s="436"/>
      <c r="D5" s="434"/>
      <c r="E5" s="434"/>
      <c r="G5" s="310"/>
      <c r="H5" s="309"/>
      <c r="I5" s="311"/>
      <c r="J5" s="311"/>
    </row>
    <row r="6" spans="1:15" ht="27" customHeight="1" x14ac:dyDescent="0.35">
      <c r="A6" s="312">
        <v>1</v>
      </c>
      <c r="B6" s="313" t="s">
        <v>24</v>
      </c>
      <c r="C6" s="314"/>
      <c r="D6" s="315">
        <f>IF(ISERROR('Quadros A'!F15),"-",'Quadros A'!F15)</f>
        <v>0</v>
      </c>
      <c r="E6" s="312" t="s">
        <v>143</v>
      </c>
      <c r="G6" s="316"/>
      <c r="H6" s="317"/>
      <c r="I6" s="318"/>
      <c r="J6" s="318"/>
    </row>
    <row r="7" spans="1:15" ht="27" customHeight="1" x14ac:dyDescent="0.35">
      <c r="A7" s="312">
        <v>2</v>
      </c>
      <c r="B7" s="313" t="s">
        <v>25</v>
      </c>
      <c r="C7" s="319">
        <f>IF('Quadro B'!C39=0,0,'Quadro B'!C39)</f>
        <v>0</v>
      </c>
      <c r="D7" s="320">
        <f>IF(ISERROR(D6*C7),"-",D6*C7)</f>
        <v>0</v>
      </c>
      <c r="E7" s="312" t="s">
        <v>144</v>
      </c>
      <c r="G7" s="316"/>
      <c r="H7" s="309"/>
      <c r="I7" s="318"/>
      <c r="J7" s="318"/>
    </row>
    <row r="8" spans="1:15" ht="27" customHeight="1" x14ac:dyDescent="0.35">
      <c r="A8" s="312">
        <v>3</v>
      </c>
      <c r="B8" s="313" t="s">
        <v>26</v>
      </c>
      <c r="C8" s="314"/>
      <c r="D8" s="320">
        <f>IF(ISERROR('Quadro C'!K16),"-",'Quadro C'!K16)</f>
        <v>0</v>
      </c>
      <c r="E8" s="312" t="s">
        <v>145</v>
      </c>
      <c r="G8" s="316"/>
      <c r="H8" s="317"/>
      <c r="I8" s="311"/>
      <c r="J8" s="318"/>
    </row>
    <row r="9" spans="1:15" ht="27" customHeight="1" x14ac:dyDescent="0.35">
      <c r="A9" s="312">
        <v>4</v>
      </c>
      <c r="B9" s="313" t="s">
        <v>27</v>
      </c>
      <c r="C9" s="314"/>
      <c r="D9" s="320">
        <f>'Quadros D'!H139</f>
        <v>0</v>
      </c>
      <c r="E9" s="312" t="s">
        <v>146</v>
      </c>
      <c r="G9" s="316"/>
      <c r="I9" s="318"/>
      <c r="J9" s="318"/>
    </row>
    <row r="10" spans="1:15" ht="27" customHeight="1" x14ac:dyDescent="0.35">
      <c r="A10" s="312">
        <v>5</v>
      </c>
      <c r="B10" s="313" t="s">
        <v>28</v>
      </c>
      <c r="C10" s="314"/>
      <c r="D10" s="321">
        <f>IF(ISERROR('Quadros E'!H41+'Quadros E'!H52),"-",'Quadros E'!H41+'Quadros E'!H52)</f>
        <v>0</v>
      </c>
      <c r="E10" s="312" t="s">
        <v>294</v>
      </c>
      <c r="G10" s="316"/>
      <c r="I10" s="318"/>
      <c r="J10" s="318"/>
    </row>
    <row r="11" spans="1:15" ht="27" customHeight="1" x14ac:dyDescent="0.35">
      <c r="A11" s="312">
        <v>6</v>
      </c>
      <c r="B11" s="313" t="s">
        <v>40</v>
      </c>
      <c r="C11" s="314"/>
      <c r="D11" s="315">
        <f>'Quadros F'!G24</f>
        <v>0</v>
      </c>
      <c r="E11" s="312" t="s">
        <v>292</v>
      </c>
      <c r="G11" s="316"/>
      <c r="H11" s="322"/>
      <c r="I11" s="318"/>
      <c r="J11" s="318"/>
    </row>
    <row r="12" spans="1:15" ht="27" customHeight="1" x14ac:dyDescent="0.35">
      <c r="A12" s="312">
        <v>7</v>
      </c>
      <c r="B12" s="313" t="s">
        <v>29</v>
      </c>
      <c r="C12" s="314"/>
      <c r="D12" s="315">
        <f>'Quadros G'!G486</f>
        <v>0</v>
      </c>
      <c r="E12" s="312" t="s">
        <v>293</v>
      </c>
      <c r="G12" s="316"/>
      <c r="I12" s="318"/>
      <c r="J12" s="311"/>
    </row>
    <row r="13" spans="1:15" ht="34.5" customHeight="1" x14ac:dyDescent="0.35">
      <c r="A13" s="312">
        <v>8</v>
      </c>
      <c r="B13" s="313" t="s">
        <v>30</v>
      </c>
      <c r="C13" s="314"/>
      <c r="D13" s="315">
        <f>IF(ISERROR('Quadros A'!K47),0,'Quadros A'!K47)</f>
        <v>0</v>
      </c>
      <c r="E13" s="312" t="s">
        <v>147</v>
      </c>
      <c r="G13" s="316"/>
      <c r="I13" s="323"/>
      <c r="J13" s="311"/>
    </row>
    <row r="14" spans="1:15" ht="28.25" customHeight="1" x14ac:dyDescent="0.35">
      <c r="A14" s="324">
        <v>9</v>
      </c>
      <c r="B14" s="325" t="s">
        <v>873</v>
      </c>
      <c r="C14" s="326"/>
      <c r="D14" s="327">
        <f>ROUND(SUM(D6:D13),2)</f>
        <v>0</v>
      </c>
      <c r="E14" s="328"/>
      <c r="G14" s="329"/>
      <c r="H14" s="316"/>
      <c r="I14" s="323"/>
      <c r="J14" s="311"/>
    </row>
    <row r="15" spans="1:15" ht="28.25" customHeight="1" x14ac:dyDescent="0.35">
      <c r="A15" s="324">
        <v>10</v>
      </c>
      <c r="B15" s="330" t="s">
        <v>251</v>
      </c>
      <c r="C15" s="394">
        <f>IF('Quadro H'!C15=0,0,'Quadro H'!C15)</f>
        <v>0</v>
      </c>
      <c r="D15" s="327">
        <f>IF(ISERROR(ROUND(C15*D14,2)),"-",ROUND(C15*D14,2))</f>
        <v>0</v>
      </c>
      <c r="E15" s="312" t="s">
        <v>31</v>
      </c>
      <c r="G15" s="316"/>
      <c r="I15" s="323"/>
      <c r="J15" s="311"/>
    </row>
    <row r="16" spans="1:15" ht="28.25" customHeight="1" x14ac:dyDescent="0.35">
      <c r="A16" s="324">
        <v>11</v>
      </c>
      <c r="B16" s="325" t="s">
        <v>874</v>
      </c>
      <c r="C16" s="331"/>
      <c r="D16" s="327">
        <f>IF(ISERROR(ROUND(D15+D14,2)),"-",ROUND(D15+D14,2))</f>
        <v>0</v>
      </c>
      <c r="E16" s="328"/>
      <c r="G16" s="316"/>
      <c r="H16" s="332"/>
      <c r="I16" s="323"/>
      <c r="J16" s="311"/>
    </row>
    <row r="17" spans="1:10" ht="38.75" customHeight="1" x14ac:dyDescent="0.35">
      <c r="A17" s="437" t="s">
        <v>875</v>
      </c>
      <c r="B17" s="438"/>
      <c r="C17" s="439"/>
      <c r="D17" s="327">
        <f>D16</f>
        <v>0</v>
      </c>
      <c r="E17" s="328"/>
      <c r="G17" s="316"/>
      <c r="H17" s="316"/>
      <c r="I17" s="333"/>
    </row>
    <row r="18" spans="1:10" x14ac:dyDescent="0.35">
      <c r="A18" s="334"/>
      <c r="B18" s="440"/>
      <c r="C18" s="440"/>
      <c r="D18" s="440"/>
      <c r="E18" s="441"/>
      <c r="G18" s="305"/>
      <c r="I18" s="333"/>
    </row>
    <row r="19" spans="1:10" x14ac:dyDescent="0.35">
      <c r="A19" s="442" t="s">
        <v>288</v>
      </c>
      <c r="B19" s="426"/>
      <c r="C19" s="335"/>
      <c r="D19" s="425">
        <f>IF(ISERROR(D17*12),"-",D17*12)</f>
        <v>0</v>
      </c>
      <c r="E19" s="426"/>
      <c r="G19" s="305"/>
      <c r="H19" s="316"/>
      <c r="I19" s="333"/>
    </row>
    <row r="20" spans="1:10" x14ac:dyDescent="0.35">
      <c r="A20" s="427"/>
      <c r="B20" s="428"/>
      <c r="C20" s="336"/>
      <c r="D20" s="427"/>
      <c r="E20" s="428"/>
      <c r="G20" s="337"/>
      <c r="H20" s="338"/>
      <c r="I20" s="333"/>
    </row>
    <row r="21" spans="1:10" ht="7.75" customHeight="1" x14ac:dyDescent="0.35">
      <c r="A21" s="423"/>
      <c r="B21" s="423"/>
      <c r="C21" s="423"/>
      <c r="D21" s="423"/>
      <c r="E21" s="423"/>
      <c r="H21" s="416"/>
      <c r="I21" s="333"/>
    </row>
    <row r="22" spans="1:10" ht="28.25" customHeight="1" x14ac:dyDescent="0.35">
      <c r="A22" s="445" t="s">
        <v>967</v>
      </c>
      <c r="B22" s="446"/>
      <c r="C22" s="424"/>
      <c r="D22" s="447">
        <f>D17*30</f>
        <v>0</v>
      </c>
      <c r="E22" s="448"/>
      <c r="G22" s="316"/>
      <c r="H22" s="332"/>
      <c r="I22" s="323"/>
      <c r="J22" s="311"/>
    </row>
    <row r="23" spans="1:10" x14ac:dyDescent="0.35">
      <c r="A23" s="430"/>
      <c r="B23" s="430"/>
      <c r="C23" s="430"/>
      <c r="D23" s="430"/>
      <c r="E23" s="430"/>
      <c r="I23" s="333"/>
    </row>
    <row r="24" spans="1:10" x14ac:dyDescent="0.35">
      <c r="I24" s="333"/>
    </row>
    <row r="25" spans="1:10" x14ac:dyDescent="0.35">
      <c r="E25" s="339"/>
      <c r="I25" s="333"/>
    </row>
    <row r="26" spans="1:10" x14ac:dyDescent="0.35">
      <c r="E26" s="316"/>
    </row>
  </sheetData>
  <sheetProtection selectLockedCells="1"/>
  <mergeCells count="14">
    <mergeCell ref="D19:E20"/>
    <mergeCell ref="A1:E1"/>
    <mergeCell ref="A23:E23"/>
    <mergeCell ref="A2:E2"/>
    <mergeCell ref="A4:B5"/>
    <mergeCell ref="C4:C5"/>
    <mergeCell ref="D4:D5"/>
    <mergeCell ref="E4:E5"/>
    <mergeCell ref="A17:C17"/>
    <mergeCell ref="B18:E18"/>
    <mergeCell ref="A19:B20"/>
    <mergeCell ref="D3:E3"/>
    <mergeCell ref="A22:B22"/>
    <mergeCell ref="D22:E22"/>
  </mergeCells>
  <conditionalFormatting sqref="H7">
    <cfRule type="cellIs" dxfId="1" priority="1" operator="lessThan">
      <formula>0</formula>
    </cfRule>
  </conditionalFormatting>
  <printOptions horizontalCentered="1"/>
  <pageMargins left="0.70866141732283472" right="0.51181102362204722" top="1.1811023622047245" bottom="0.78740157480314965" header="0.31496062992125984" footer="0.31496062992125984"/>
  <pageSetup paperSize="9" scale="59" orientation="portrait" r:id="rId1"/>
  <headerFooter>
    <oddFooter>&amp;L&amp;F, &amp;A&amp;R&amp;P/&amp;N</oddFooter>
  </headerFooter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0"/>
  <sheetViews>
    <sheetView showGridLines="0" topLeftCell="A31" zoomScale="85" zoomScaleNormal="85" workbookViewId="0">
      <selection activeCell="C10" sqref="C10"/>
    </sheetView>
  </sheetViews>
  <sheetFormatPr defaultColWidth="9.08984375" defaultRowHeight="14.5" x14ac:dyDescent="0.35"/>
  <cols>
    <col min="1" max="1" width="6.90625" style="66" customWidth="1"/>
    <col min="2" max="2" width="67.453125" style="66" bestFit="1" customWidth="1"/>
    <col min="3" max="3" width="19.6328125" style="66" bestFit="1" customWidth="1"/>
    <col min="4" max="4" width="12.6328125" style="66" bestFit="1" customWidth="1"/>
    <col min="5" max="5" width="13.90625" style="66" bestFit="1" customWidth="1"/>
    <col min="6" max="6" width="17.90625" style="66" customWidth="1"/>
    <col min="7" max="7" width="20.36328125" style="66" customWidth="1"/>
    <col min="8" max="8" width="17.54296875" style="66" customWidth="1"/>
    <col min="9" max="9" width="15.90625" style="66" customWidth="1"/>
    <col min="10" max="10" width="13" style="66" bestFit="1" customWidth="1"/>
    <col min="11" max="11" width="15.08984375" style="66" customWidth="1"/>
    <col min="12" max="12" width="11.36328125" style="66" customWidth="1"/>
    <col min="13" max="13" width="14.453125" style="66" bestFit="1" customWidth="1"/>
    <col min="14" max="16384" width="9.08984375" style="66"/>
  </cols>
  <sheetData>
    <row r="1" spans="1:13" s="109" customFormat="1" ht="48" customHeight="1" x14ac:dyDescent="0.25">
      <c r="A1" s="449" t="str">
        <f>Consolidado!B3</f>
        <v xml:space="preserve">Nome da Empresa:  </v>
      </c>
      <c r="B1" s="449"/>
      <c r="C1" s="110" t="s">
        <v>0</v>
      </c>
      <c r="D1" s="111">
        <f>Consolidado!D3</f>
        <v>0</v>
      </c>
      <c r="E1" s="121"/>
      <c r="F1" s="121"/>
      <c r="G1" s="121"/>
      <c r="H1" s="121"/>
      <c r="I1" s="121"/>
      <c r="J1" s="121"/>
      <c r="K1" s="121"/>
      <c r="L1" s="295"/>
    </row>
    <row r="2" spans="1:13" ht="18" customHeight="1" x14ac:dyDescent="0.35">
      <c r="E2" s="214"/>
      <c r="I2" s="67"/>
      <c r="J2" s="67"/>
      <c r="K2" s="67"/>
    </row>
    <row r="3" spans="1:13" ht="14.75" customHeight="1" x14ac:dyDescent="0.35">
      <c r="A3" s="237" t="s">
        <v>307</v>
      </c>
      <c r="B3" s="68"/>
      <c r="C3" s="68"/>
      <c r="D3" s="69"/>
      <c r="E3" s="69"/>
      <c r="F3" s="69"/>
      <c r="H3" s="70"/>
    </row>
    <row r="4" spans="1:13" ht="44.25" customHeight="1" x14ac:dyDescent="0.35">
      <c r="A4" s="75" t="s">
        <v>104</v>
      </c>
      <c r="B4" s="76" t="s">
        <v>48</v>
      </c>
      <c r="C4" s="77" t="s">
        <v>49</v>
      </c>
      <c r="D4" s="78" t="s">
        <v>50</v>
      </c>
      <c r="E4" s="77" t="s">
        <v>233</v>
      </c>
      <c r="F4" s="77" t="s">
        <v>51</v>
      </c>
      <c r="G4" s="453" t="s">
        <v>52</v>
      </c>
      <c r="H4" s="454"/>
      <c r="I4" s="454"/>
      <c r="J4" s="455"/>
      <c r="K4" s="71" t="s">
        <v>113</v>
      </c>
    </row>
    <row r="5" spans="1:13" x14ac:dyDescent="0.35">
      <c r="A5" s="80">
        <v>1</v>
      </c>
      <c r="B5" s="236" t="s">
        <v>300</v>
      </c>
      <c r="C5" s="203"/>
      <c r="D5" s="101">
        <v>1</v>
      </c>
      <c r="E5" s="215">
        <f>C5*0.3</f>
        <v>0</v>
      </c>
      <c r="F5" s="105">
        <f>(E5+C5)*D5</f>
        <v>0</v>
      </c>
      <c r="G5" s="450" t="s">
        <v>308</v>
      </c>
      <c r="H5" s="450"/>
      <c r="I5" s="450"/>
      <c r="J5" s="450"/>
      <c r="K5" s="102" t="s">
        <v>152</v>
      </c>
    </row>
    <row r="6" spans="1:13" x14ac:dyDescent="0.35">
      <c r="A6" s="80">
        <v>2</v>
      </c>
      <c r="B6" s="236" t="s">
        <v>302</v>
      </c>
      <c r="C6" s="203"/>
      <c r="D6" s="101">
        <v>1</v>
      </c>
      <c r="E6" s="215">
        <f t="shared" ref="E6:E7" si="0">C6*0.3</f>
        <v>0</v>
      </c>
      <c r="F6" s="105">
        <f t="shared" ref="F6:F14" si="1">(E6+C6)*D6</f>
        <v>0</v>
      </c>
      <c r="G6" s="450" t="s">
        <v>308</v>
      </c>
      <c r="H6" s="450"/>
      <c r="I6" s="450"/>
      <c r="J6" s="450"/>
      <c r="K6" s="103" t="s">
        <v>153</v>
      </c>
    </row>
    <row r="7" spans="1:13" x14ac:dyDescent="0.35">
      <c r="A7" s="80">
        <v>3</v>
      </c>
      <c r="B7" s="236" t="s">
        <v>301</v>
      </c>
      <c r="C7" s="203"/>
      <c r="D7" s="101">
        <v>1</v>
      </c>
      <c r="E7" s="215">
        <f t="shared" si="0"/>
        <v>0</v>
      </c>
      <c r="F7" s="105">
        <f t="shared" si="1"/>
        <v>0</v>
      </c>
      <c r="G7" s="450" t="s">
        <v>308</v>
      </c>
      <c r="H7" s="450"/>
      <c r="I7" s="450"/>
      <c r="J7" s="450"/>
      <c r="K7" s="102" t="s">
        <v>152</v>
      </c>
    </row>
    <row r="8" spans="1:13" x14ac:dyDescent="0.35">
      <c r="A8" s="80">
        <v>4</v>
      </c>
      <c r="B8" s="236" t="s">
        <v>303</v>
      </c>
      <c r="C8" s="203"/>
      <c r="D8" s="101">
        <v>1</v>
      </c>
      <c r="E8" s="215">
        <f t="shared" ref="E8:E13" si="2">C8*0.3</f>
        <v>0</v>
      </c>
      <c r="F8" s="105">
        <f t="shared" si="1"/>
        <v>0</v>
      </c>
      <c r="G8" s="450" t="s">
        <v>308</v>
      </c>
      <c r="H8" s="450"/>
      <c r="I8" s="450"/>
      <c r="J8" s="450"/>
      <c r="K8" s="103" t="s">
        <v>154</v>
      </c>
    </row>
    <row r="9" spans="1:13" x14ac:dyDescent="0.35">
      <c r="A9" s="80">
        <v>5</v>
      </c>
      <c r="B9" s="236" t="s">
        <v>304</v>
      </c>
      <c r="C9" s="203"/>
      <c r="D9" s="101">
        <v>1</v>
      </c>
      <c r="E9" s="215">
        <f t="shared" si="2"/>
        <v>0</v>
      </c>
      <c r="F9" s="105">
        <f t="shared" si="1"/>
        <v>0</v>
      </c>
      <c r="G9" s="450" t="s">
        <v>308</v>
      </c>
      <c r="H9" s="450"/>
      <c r="I9" s="450"/>
      <c r="J9" s="450"/>
      <c r="K9" s="103" t="s">
        <v>155</v>
      </c>
      <c r="M9" s="81"/>
    </row>
    <row r="10" spans="1:13" x14ac:dyDescent="0.35">
      <c r="A10" s="80">
        <v>6</v>
      </c>
      <c r="B10" s="236" t="s">
        <v>305</v>
      </c>
      <c r="C10" s="203"/>
      <c r="D10" s="101">
        <v>1</v>
      </c>
      <c r="E10" s="215">
        <f t="shared" si="2"/>
        <v>0</v>
      </c>
      <c r="F10" s="105">
        <f t="shared" si="1"/>
        <v>0</v>
      </c>
      <c r="G10" s="450" t="s">
        <v>308</v>
      </c>
      <c r="H10" s="450"/>
      <c r="I10" s="450"/>
      <c r="J10" s="450"/>
      <c r="K10" s="102" t="s">
        <v>156</v>
      </c>
      <c r="M10" s="81"/>
    </row>
    <row r="11" spans="1:13" x14ac:dyDescent="0.35">
      <c r="A11" s="80">
        <v>7</v>
      </c>
      <c r="B11" s="157" t="s">
        <v>157</v>
      </c>
      <c r="C11" s="203"/>
      <c r="D11" s="101">
        <v>11</v>
      </c>
      <c r="E11" s="215">
        <f t="shared" si="2"/>
        <v>0</v>
      </c>
      <c r="F11" s="105">
        <f t="shared" si="1"/>
        <v>0</v>
      </c>
      <c r="G11" s="450" t="s">
        <v>308</v>
      </c>
      <c r="H11" s="450"/>
      <c r="I11" s="450"/>
      <c r="J11" s="450"/>
      <c r="K11" s="102" t="s">
        <v>158</v>
      </c>
      <c r="M11" s="81"/>
    </row>
    <row r="12" spans="1:13" x14ac:dyDescent="0.35">
      <c r="A12" s="80">
        <v>8</v>
      </c>
      <c r="B12" s="236" t="s">
        <v>961</v>
      </c>
      <c r="C12" s="203"/>
      <c r="D12" s="101">
        <v>2</v>
      </c>
      <c r="E12" s="215"/>
      <c r="F12" s="105">
        <f t="shared" si="1"/>
        <v>0</v>
      </c>
      <c r="G12" s="450" t="s">
        <v>308</v>
      </c>
      <c r="H12" s="450"/>
      <c r="I12" s="450"/>
      <c r="J12" s="450"/>
      <c r="K12" s="103" t="s">
        <v>962</v>
      </c>
      <c r="M12" s="81"/>
    </row>
    <row r="13" spans="1:13" x14ac:dyDescent="0.35">
      <c r="A13" s="80">
        <v>9</v>
      </c>
      <c r="B13" s="236" t="s">
        <v>306</v>
      </c>
      <c r="C13" s="203"/>
      <c r="D13" s="101">
        <v>5</v>
      </c>
      <c r="E13" s="215">
        <f t="shared" si="2"/>
        <v>0</v>
      </c>
      <c r="F13" s="105">
        <f t="shared" si="1"/>
        <v>0</v>
      </c>
      <c r="G13" s="450" t="s">
        <v>308</v>
      </c>
      <c r="H13" s="450"/>
      <c r="I13" s="450"/>
      <c r="J13" s="450"/>
      <c r="K13" s="103" t="s">
        <v>159</v>
      </c>
      <c r="M13" s="81"/>
    </row>
    <row r="14" spans="1:13" x14ac:dyDescent="0.35">
      <c r="A14" s="80">
        <v>10</v>
      </c>
      <c r="B14" s="104" t="s">
        <v>148</v>
      </c>
      <c r="C14" s="203"/>
      <c r="D14" s="101">
        <v>1</v>
      </c>
      <c r="E14" s="215"/>
      <c r="F14" s="105">
        <f t="shared" si="1"/>
        <v>0</v>
      </c>
      <c r="G14" s="450" t="s">
        <v>308</v>
      </c>
      <c r="H14" s="450"/>
      <c r="I14" s="450"/>
      <c r="J14" s="450"/>
      <c r="K14" s="103" t="s">
        <v>160</v>
      </c>
      <c r="M14" s="81"/>
    </row>
    <row r="15" spans="1:13" x14ac:dyDescent="0.35">
      <c r="A15" s="240" t="s">
        <v>53</v>
      </c>
      <c r="B15" s="241"/>
      <c r="C15" s="242"/>
      <c r="D15" s="243">
        <f>SUM(D5:D14)</f>
        <v>25</v>
      </c>
      <c r="E15" s="205"/>
      <c r="F15" s="206">
        <f>SUM(F5:F14)</f>
        <v>0</v>
      </c>
      <c r="G15" s="451"/>
      <c r="H15" s="452"/>
      <c r="I15" s="452"/>
      <c r="J15" s="452"/>
      <c r="K15" s="239"/>
      <c r="M15" s="81"/>
    </row>
    <row r="16" spans="1:13" x14ac:dyDescent="0.35">
      <c r="A16" s="108" t="s">
        <v>964</v>
      </c>
      <c r="B16" s="83"/>
      <c r="C16" s="83"/>
      <c r="D16" s="107"/>
      <c r="E16" s="201"/>
      <c r="G16" s="106"/>
      <c r="M16" s="81"/>
    </row>
    <row r="17" spans="1:13" x14ac:dyDescent="0.35">
      <c r="A17" s="72"/>
      <c r="B17" s="72"/>
      <c r="C17" s="72"/>
      <c r="D17" s="73"/>
      <c r="E17" s="73"/>
      <c r="F17" s="74"/>
    </row>
    <row r="18" spans="1:13" ht="14.75" customHeight="1" x14ac:dyDescent="0.35">
      <c r="A18" s="83" t="s">
        <v>54</v>
      </c>
      <c r="B18" s="69"/>
      <c r="C18" s="69"/>
      <c r="D18" s="69"/>
      <c r="E18" s="216"/>
      <c r="F18" s="69"/>
    </row>
    <row r="19" spans="1:13" ht="69.75" customHeight="1" x14ac:dyDescent="0.35">
      <c r="A19" s="82" t="s">
        <v>104</v>
      </c>
      <c r="B19" s="150" t="s">
        <v>48</v>
      </c>
      <c r="C19" s="82" t="s">
        <v>49</v>
      </c>
      <c r="D19" s="147" t="s">
        <v>55</v>
      </c>
      <c r="E19" s="82" t="s">
        <v>56</v>
      </c>
      <c r="F19" s="82" t="s">
        <v>138</v>
      </c>
      <c r="G19" s="77" t="s">
        <v>149</v>
      </c>
      <c r="H19" s="77" t="s">
        <v>57</v>
      </c>
      <c r="M19" s="83"/>
    </row>
    <row r="20" spans="1:13" x14ac:dyDescent="0.35">
      <c r="A20" s="151"/>
      <c r="B20" s="148"/>
      <c r="C20" s="84"/>
      <c r="D20" s="154">
        <f>'Quadro B'!C39</f>
        <v>0</v>
      </c>
      <c r="E20" s="84"/>
      <c r="F20" s="380"/>
      <c r="G20" s="204">
        <v>0.6</v>
      </c>
      <c r="H20" s="204">
        <v>1</v>
      </c>
      <c r="J20" s="153"/>
    </row>
    <row r="21" spans="1:13" x14ac:dyDescent="0.35">
      <c r="A21" s="80">
        <v>1</v>
      </c>
      <c r="B21" s="149" t="str">
        <f>B5</f>
        <v>Engenheiro Eletricista (Gerente de Contrato)</v>
      </c>
      <c r="C21" s="85">
        <f>C5+E5</f>
        <v>0</v>
      </c>
      <c r="D21" s="155">
        <f>C21*$D$20</f>
        <v>0</v>
      </c>
      <c r="E21" s="85">
        <f>D21+C21</f>
        <v>0</v>
      </c>
      <c r="F21" s="152" t="e">
        <f t="shared" ref="F21:F28" si="3">$E21/$F$20</f>
        <v>#DIV/0!</v>
      </c>
      <c r="G21" s="86" t="e">
        <f t="shared" ref="G21:G30" si="4">$F21*(1+$G$20)</f>
        <v>#DIV/0!</v>
      </c>
      <c r="H21" s="86" t="e">
        <f t="shared" ref="H21:H28" si="5">$F21*(1+$H$20)</f>
        <v>#DIV/0!</v>
      </c>
      <c r="M21" s="81"/>
    </row>
    <row r="22" spans="1:13" ht="14.25" customHeight="1" x14ac:dyDescent="0.35">
      <c r="A22" s="80">
        <v>2</v>
      </c>
      <c r="B22" s="149" t="str">
        <f t="shared" ref="B22:B30" si="6">B6</f>
        <v>Engenheiro Eletricista de Projetos (Engenheiro Projetista)</v>
      </c>
      <c r="C22" s="85">
        <f t="shared" ref="C22:C30" si="7">C6+E6</f>
        <v>0</v>
      </c>
      <c r="D22" s="155">
        <f t="shared" ref="D22:D30" si="8">C22*$D$20</f>
        <v>0</v>
      </c>
      <c r="E22" s="85">
        <f t="shared" ref="E22:E30" si="9">D22+C22</f>
        <v>0</v>
      </c>
      <c r="F22" s="152" t="e">
        <f t="shared" si="3"/>
        <v>#DIV/0!</v>
      </c>
      <c r="G22" s="86" t="e">
        <f t="shared" si="4"/>
        <v>#DIV/0!</v>
      </c>
      <c r="H22" s="86" t="e">
        <f t="shared" si="5"/>
        <v>#DIV/0!</v>
      </c>
      <c r="M22" s="81"/>
    </row>
    <row r="23" spans="1:13" ht="14.25" customHeight="1" x14ac:dyDescent="0.35">
      <c r="A23" s="80">
        <v>3</v>
      </c>
      <c r="B23" s="149" t="str">
        <f t="shared" si="6"/>
        <v>Engenheiro Eletricista de Manutenção (Engenheiro de Manutenção)</v>
      </c>
      <c r="C23" s="85">
        <f t="shared" si="7"/>
        <v>0</v>
      </c>
      <c r="D23" s="155">
        <f t="shared" si="8"/>
        <v>0</v>
      </c>
      <c r="E23" s="85">
        <f t="shared" si="9"/>
        <v>0</v>
      </c>
      <c r="F23" s="152" t="e">
        <f t="shared" si="3"/>
        <v>#DIV/0!</v>
      </c>
      <c r="G23" s="86" t="e">
        <f t="shared" si="4"/>
        <v>#DIV/0!</v>
      </c>
      <c r="H23" s="86" t="e">
        <f t="shared" si="5"/>
        <v>#DIV/0!</v>
      </c>
      <c r="M23" s="81"/>
    </row>
    <row r="24" spans="1:13" ht="14.25" customHeight="1" x14ac:dyDescent="0.35">
      <c r="A24" s="80">
        <v>4</v>
      </c>
      <c r="B24" s="149" t="str">
        <f t="shared" si="6"/>
        <v>Engenheiro Mecânico (Engenheiro Projetista)</v>
      </c>
      <c r="C24" s="85">
        <f t="shared" si="7"/>
        <v>0</v>
      </c>
      <c r="D24" s="155">
        <f t="shared" si="8"/>
        <v>0</v>
      </c>
      <c r="E24" s="85">
        <f t="shared" si="9"/>
        <v>0</v>
      </c>
      <c r="F24" s="152" t="e">
        <f t="shared" si="3"/>
        <v>#DIV/0!</v>
      </c>
      <c r="G24" s="86" t="e">
        <f t="shared" si="4"/>
        <v>#DIV/0!</v>
      </c>
      <c r="H24" s="86" t="e">
        <f t="shared" si="5"/>
        <v>#DIV/0!</v>
      </c>
      <c r="M24" s="81"/>
    </row>
    <row r="25" spans="1:13" ht="14.25" customHeight="1" x14ac:dyDescent="0.35">
      <c r="A25" s="80">
        <v>5</v>
      </c>
      <c r="B25" s="149" t="str">
        <f t="shared" si="6"/>
        <v xml:space="preserve">Encarregado de Elétrica </v>
      </c>
      <c r="C25" s="85">
        <f t="shared" si="7"/>
        <v>0</v>
      </c>
      <c r="D25" s="155">
        <f t="shared" si="8"/>
        <v>0</v>
      </c>
      <c r="E25" s="85">
        <f t="shared" si="9"/>
        <v>0</v>
      </c>
      <c r="F25" s="152" t="e">
        <f t="shared" si="3"/>
        <v>#DIV/0!</v>
      </c>
      <c r="G25" s="86" t="e">
        <f t="shared" si="4"/>
        <v>#DIV/0!</v>
      </c>
      <c r="H25" s="86" t="e">
        <f t="shared" si="5"/>
        <v>#DIV/0!</v>
      </c>
      <c r="M25" s="81"/>
    </row>
    <row r="26" spans="1:13" ht="14.25" customHeight="1" x14ac:dyDescent="0.35">
      <c r="A26" s="80">
        <v>6</v>
      </c>
      <c r="B26" s="149" t="str">
        <f t="shared" si="6"/>
        <v xml:space="preserve">Encarregado de Mecânica </v>
      </c>
      <c r="C26" s="85">
        <f t="shared" si="7"/>
        <v>0</v>
      </c>
      <c r="D26" s="155">
        <f t="shared" si="8"/>
        <v>0</v>
      </c>
      <c r="E26" s="85">
        <f t="shared" si="9"/>
        <v>0</v>
      </c>
      <c r="F26" s="152" t="e">
        <f t="shared" si="3"/>
        <v>#DIV/0!</v>
      </c>
      <c r="G26" s="86" t="e">
        <f t="shared" si="4"/>
        <v>#DIV/0!</v>
      </c>
      <c r="H26" s="86" t="e">
        <f t="shared" si="5"/>
        <v>#DIV/0!</v>
      </c>
      <c r="M26" s="81"/>
    </row>
    <row r="27" spans="1:13" ht="14.25" customHeight="1" x14ac:dyDescent="0.35">
      <c r="A27" s="80">
        <v>7</v>
      </c>
      <c r="B27" s="149" t="str">
        <f t="shared" si="6"/>
        <v>Técnico Eletricista</v>
      </c>
      <c r="C27" s="85">
        <f t="shared" si="7"/>
        <v>0</v>
      </c>
      <c r="D27" s="155">
        <f t="shared" si="8"/>
        <v>0</v>
      </c>
      <c r="E27" s="85">
        <f t="shared" si="9"/>
        <v>0</v>
      </c>
      <c r="F27" s="152" t="e">
        <f t="shared" si="3"/>
        <v>#DIV/0!</v>
      </c>
      <c r="G27" s="86" t="e">
        <f t="shared" si="4"/>
        <v>#DIV/0!</v>
      </c>
      <c r="H27" s="86" t="e">
        <f t="shared" si="5"/>
        <v>#DIV/0!</v>
      </c>
      <c r="M27" s="81"/>
    </row>
    <row r="28" spans="1:13" ht="14.25" customHeight="1" x14ac:dyDescent="0.35">
      <c r="A28" s="80">
        <v>8</v>
      </c>
      <c r="B28" s="149" t="str">
        <f t="shared" si="6"/>
        <v>Técnico de Sonorização</v>
      </c>
      <c r="C28" s="85">
        <f t="shared" si="7"/>
        <v>0</v>
      </c>
      <c r="D28" s="155">
        <f t="shared" si="8"/>
        <v>0</v>
      </c>
      <c r="E28" s="85">
        <f t="shared" si="9"/>
        <v>0</v>
      </c>
      <c r="F28" s="152" t="e">
        <f t="shared" si="3"/>
        <v>#DIV/0!</v>
      </c>
      <c r="G28" s="86" t="e">
        <f t="shared" si="4"/>
        <v>#DIV/0!</v>
      </c>
      <c r="H28" s="86" t="e">
        <f t="shared" si="5"/>
        <v>#DIV/0!</v>
      </c>
    </row>
    <row r="29" spans="1:13" ht="14.25" customHeight="1" x14ac:dyDescent="0.35">
      <c r="A29" s="80">
        <v>9</v>
      </c>
      <c r="B29" s="149" t="str">
        <f t="shared" si="6"/>
        <v>Técnico Mecânico</v>
      </c>
      <c r="C29" s="85">
        <f t="shared" si="7"/>
        <v>0</v>
      </c>
      <c r="D29" s="155">
        <f t="shared" si="8"/>
        <v>0</v>
      </c>
      <c r="E29" s="85">
        <f t="shared" si="9"/>
        <v>0</v>
      </c>
      <c r="F29" s="152" t="e">
        <f t="shared" ref="F29:F30" si="10">$E29/$F$20</f>
        <v>#DIV/0!</v>
      </c>
      <c r="G29" s="86" t="e">
        <f t="shared" si="4"/>
        <v>#DIV/0!</v>
      </c>
      <c r="H29" s="86" t="e">
        <f t="shared" ref="H29:H30" si="11">$F29*(1+$H$20)</f>
        <v>#DIV/0!</v>
      </c>
    </row>
    <row r="30" spans="1:13" ht="14.25" customHeight="1" x14ac:dyDescent="0.35">
      <c r="A30" s="80">
        <v>10</v>
      </c>
      <c r="B30" s="149" t="str">
        <f t="shared" si="6"/>
        <v>Assistente Administrativo</v>
      </c>
      <c r="C30" s="85">
        <f t="shared" si="7"/>
        <v>0</v>
      </c>
      <c r="D30" s="155">
        <f t="shared" si="8"/>
        <v>0</v>
      </c>
      <c r="E30" s="85">
        <f t="shared" si="9"/>
        <v>0</v>
      </c>
      <c r="F30" s="152" t="e">
        <f t="shared" si="10"/>
        <v>#DIV/0!</v>
      </c>
      <c r="G30" s="86" t="e">
        <f t="shared" si="4"/>
        <v>#DIV/0!</v>
      </c>
      <c r="H30" s="86" t="e">
        <f t="shared" si="11"/>
        <v>#DIV/0!</v>
      </c>
    </row>
    <row r="31" spans="1:13" ht="8" customHeight="1" x14ac:dyDescent="0.35"/>
    <row r="32" spans="1:13" x14ac:dyDescent="0.35">
      <c r="A32" s="460" t="s">
        <v>58</v>
      </c>
      <c r="B32" s="460"/>
      <c r="C32" s="460"/>
      <c r="D32" s="460"/>
      <c r="E32" s="460"/>
      <c r="F32" s="460"/>
    </row>
    <row r="33" spans="1:11" ht="43.5" x14ac:dyDescent="0.35">
      <c r="A33" s="461" t="s">
        <v>59</v>
      </c>
      <c r="B33" s="462"/>
      <c r="C33" s="77" t="s">
        <v>60</v>
      </c>
      <c r="D33" s="461" t="s">
        <v>140</v>
      </c>
      <c r="E33" s="462"/>
      <c r="F33" s="143" t="s">
        <v>61</v>
      </c>
      <c r="G33" s="78" t="s">
        <v>62</v>
      </c>
      <c r="H33" s="79"/>
      <c r="I33" s="87" t="s">
        <v>141</v>
      </c>
      <c r="J33" s="77" t="s">
        <v>63</v>
      </c>
      <c r="K33" s="77" t="s">
        <v>142</v>
      </c>
    </row>
    <row r="34" spans="1:11" x14ac:dyDescent="0.35">
      <c r="A34" s="75"/>
      <c r="B34" s="87"/>
      <c r="C34" s="77"/>
      <c r="D34" s="461"/>
      <c r="E34" s="462"/>
      <c r="F34" s="77"/>
      <c r="G34" s="156" t="s">
        <v>139</v>
      </c>
      <c r="H34" s="84" t="s">
        <v>64</v>
      </c>
      <c r="I34" s="77"/>
      <c r="J34" s="77"/>
      <c r="K34" s="77"/>
    </row>
    <row r="35" spans="1:11" x14ac:dyDescent="0.35">
      <c r="A35" s="456" t="str">
        <f>B21</f>
        <v>Engenheiro Eletricista (Gerente de Contrato)</v>
      </c>
      <c r="B35" s="457"/>
      <c r="C35" s="88" t="e">
        <f t="shared" ref="C35:D39" si="12">F21</f>
        <v>#DIV/0!</v>
      </c>
      <c r="D35" s="458" t="e">
        <f t="shared" si="12"/>
        <v>#DIV/0!</v>
      </c>
      <c r="E35" s="459"/>
      <c r="F35" s="89" t="e">
        <f>H21</f>
        <v>#DIV/0!</v>
      </c>
      <c r="G35" s="80"/>
      <c r="H35" s="80"/>
      <c r="I35" s="90" t="e">
        <f t="shared" ref="I35:I44" si="13">G35*D35</f>
        <v>#DIV/0!</v>
      </c>
      <c r="J35" s="90" t="e">
        <f t="shared" ref="J35:J44" si="14">H35*F35</f>
        <v>#DIV/0!</v>
      </c>
      <c r="K35" s="90" t="e">
        <f>J35+I35</f>
        <v>#DIV/0!</v>
      </c>
    </row>
    <row r="36" spans="1:11" ht="14.25" customHeight="1" x14ac:dyDescent="0.35">
      <c r="A36" s="456" t="str">
        <f>B22</f>
        <v>Engenheiro Eletricista de Projetos (Engenheiro Projetista)</v>
      </c>
      <c r="B36" s="457"/>
      <c r="C36" s="88" t="e">
        <f t="shared" si="12"/>
        <v>#DIV/0!</v>
      </c>
      <c r="D36" s="458" t="e">
        <f t="shared" si="12"/>
        <v>#DIV/0!</v>
      </c>
      <c r="E36" s="459"/>
      <c r="F36" s="89" t="e">
        <f>H22</f>
        <v>#DIV/0!</v>
      </c>
      <c r="G36" s="80">
        <v>4</v>
      </c>
      <c r="H36" s="80"/>
      <c r="I36" s="90" t="e">
        <f t="shared" si="13"/>
        <v>#DIV/0!</v>
      </c>
      <c r="J36" s="90" t="e">
        <f t="shared" si="14"/>
        <v>#DIV/0!</v>
      </c>
      <c r="K36" s="90" t="e">
        <f>J36+I36</f>
        <v>#DIV/0!</v>
      </c>
    </row>
    <row r="37" spans="1:11" ht="14.25" customHeight="1" x14ac:dyDescent="0.35">
      <c r="A37" s="456" t="str">
        <f>B23</f>
        <v>Engenheiro Eletricista de Manutenção (Engenheiro de Manutenção)</v>
      </c>
      <c r="B37" s="457"/>
      <c r="C37" s="88" t="e">
        <f t="shared" si="12"/>
        <v>#DIV/0!</v>
      </c>
      <c r="D37" s="458" t="e">
        <f t="shared" si="12"/>
        <v>#DIV/0!</v>
      </c>
      <c r="E37" s="459"/>
      <c r="F37" s="89" t="e">
        <f>H23</f>
        <v>#DIV/0!</v>
      </c>
      <c r="G37" s="80">
        <v>4</v>
      </c>
      <c r="H37" s="80"/>
      <c r="I37" s="90" t="e">
        <f t="shared" si="13"/>
        <v>#DIV/0!</v>
      </c>
      <c r="J37" s="90" t="e">
        <f t="shared" si="14"/>
        <v>#DIV/0!</v>
      </c>
      <c r="K37" s="90" t="e">
        <f t="shared" ref="K37:K47" si="15">J37+I37</f>
        <v>#DIV/0!</v>
      </c>
    </row>
    <row r="38" spans="1:11" ht="14.25" customHeight="1" x14ac:dyDescent="0.35">
      <c r="A38" s="456" t="str">
        <f>B24</f>
        <v>Engenheiro Mecânico (Engenheiro Projetista)</v>
      </c>
      <c r="B38" s="457"/>
      <c r="C38" s="88" t="e">
        <f t="shared" si="12"/>
        <v>#DIV/0!</v>
      </c>
      <c r="D38" s="458" t="e">
        <f t="shared" si="12"/>
        <v>#DIV/0!</v>
      </c>
      <c r="E38" s="459"/>
      <c r="F38" s="89" t="e">
        <f>H24</f>
        <v>#DIV/0!</v>
      </c>
      <c r="G38" s="80">
        <v>4</v>
      </c>
      <c r="H38" s="80"/>
      <c r="I38" s="90" t="e">
        <f t="shared" si="13"/>
        <v>#DIV/0!</v>
      </c>
      <c r="J38" s="90" t="e">
        <f t="shared" si="14"/>
        <v>#DIV/0!</v>
      </c>
      <c r="K38" s="90" t="e">
        <f t="shared" si="15"/>
        <v>#DIV/0!</v>
      </c>
    </row>
    <row r="39" spans="1:11" ht="14.25" customHeight="1" x14ac:dyDescent="0.35">
      <c r="A39" s="456" t="str">
        <f t="shared" ref="A39:A44" si="16">B25</f>
        <v xml:space="preserve">Encarregado de Elétrica </v>
      </c>
      <c r="B39" s="457"/>
      <c r="C39" s="88" t="e">
        <f t="shared" si="12"/>
        <v>#DIV/0!</v>
      </c>
      <c r="D39" s="458" t="e">
        <f t="shared" si="12"/>
        <v>#DIV/0!</v>
      </c>
      <c r="E39" s="459"/>
      <c r="F39" s="89" t="e">
        <f>H25</f>
        <v>#DIV/0!</v>
      </c>
      <c r="G39" s="80">
        <v>60</v>
      </c>
      <c r="H39" s="80">
        <v>5</v>
      </c>
      <c r="I39" s="90" t="e">
        <f t="shared" si="13"/>
        <v>#DIV/0!</v>
      </c>
      <c r="J39" s="90" t="e">
        <f t="shared" si="14"/>
        <v>#DIV/0!</v>
      </c>
      <c r="K39" s="90" t="e">
        <f t="shared" ref="K39" si="17">J39+I39</f>
        <v>#DIV/0!</v>
      </c>
    </row>
    <row r="40" spans="1:11" ht="14.25" customHeight="1" x14ac:dyDescent="0.35">
      <c r="A40" s="456" t="str">
        <f t="shared" si="16"/>
        <v xml:space="preserve">Encarregado de Mecânica </v>
      </c>
      <c r="B40" s="457"/>
      <c r="C40" s="88" t="e">
        <f>F26</f>
        <v>#DIV/0!</v>
      </c>
      <c r="D40" s="458" t="e">
        <f t="shared" ref="D40:D44" si="18">G26</f>
        <v>#DIV/0!</v>
      </c>
      <c r="E40" s="459"/>
      <c r="F40" s="89" t="e">
        <f t="shared" ref="F40:F44" si="19">H26</f>
        <v>#DIV/0!</v>
      </c>
      <c r="G40" s="80">
        <v>60</v>
      </c>
      <c r="H40" s="80">
        <v>5</v>
      </c>
      <c r="I40" s="90" t="e">
        <f t="shared" si="13"/>
        <v>#DIV/0!</v>
      </c>
      <c r="J40" s="90" t="e">
        <f t="shared" si="14"/>
        <v>#DIV/0!</v>
      </c>
      <c r="K40" s="90" t="e">
        <f t="shared" si="15"/>
        <v>#DIV/0!</v>
      </c>
    </row>
    <row r="41" spans="1:11" ht="14.25" customHeight="1" x14ac:dyDescent="0.35">
      <c r="A41" s="456" t="str">
        <f t="shared" si="16"/>
        <v>Técnico Eletricista</v>
      </c>
      <c r="B41" s="457"/>
      <c r="C41" s="88" t="e">
        <f t="shared" ref="C41:C44" si="20">F27</f>
        <v>#DIV/0!</v>
      </c>
      <c r="D41" s="458" t="e">
        <f t="shared" si="18"/>
        <v>#DIV/0!</v>
      </c>
      <c r="E41" s="459"/>
      <c r="F41" s="89" t="e">
        <f t="shared" si="19"/>
        <v>#DIV/0!</v>
      </c>
      <c r="G41" s="80">
        <v>200</v>
      </c>
      <c r="H41" s="80">
        <v>20</v>
      </c>
      <c r="I41" s="90" t="e">
        <f t="shared" si="13"/>
        <v>#DIV/0!</v>
      </c>
      <c r="J41" s="90" t="e">
        <f t="shared" si="14"/>
        <v>#DIV/0!</v>
      </c>
      <c r="K41" s="90" t="e">
        <f t="shared" ref="K41:K42" si="21">J41+I41</f>
        <v>#DIV/0!</v>
      </c>
    </row>
    <row r="42" spans="1:11" ht="14.25" customHeight="1" x14ac:dyDescent="0.35">
      <c r="A42" s="456" t="str">
        <f t="shared" si="16"/>
        <v>Técnico de Sonorização</v>
      </c>
      <c r="B42" s="457"/>
      <c r="C42" s="88" t="e">
        <f t="shared" si="20"/>
        <v>#DIV/0!</v>
      </c>
      <c r="D42" s="458" t="e">
        <f t="shared" si="18"/>
        <v>#DIV/0!</v>
      </c>
      <c r="E42" s="459"/>
      <c r="F42" s="89" t="e">
        <f t="shared" si="19"/>
        <v>#DIV/0!</v>
      </c>
      <c r="G42" s="80">
        <v>2</v>
      </c>
      <c r="H42" s="80"/>
      <c r="I42" s="90" t="e">
        <f t="shared" si="13"/>
        <v>#DIV/0!</v>
      </c>
      <c r="J42" s="90" t="e">
        <f t="shared" si="14"/>
        <v>#DIV/0!</v>
      </c>
      <c r="K42" s="90" t="e">
        <f t="shared" si="21"/>
        <v>#DIV/0!</v>
      </c>
    </row>
    <row r="43" spans="1:11" ht="14.25" customHeight="1" x14ac:dyDescent="0.35">
      <c r="A43" s="456" t="str">
        <f t="shared" si="16"/>
        <v>Técnico Mecânico</v>
      </c>
      <c r="B43" s="457"/>
      <c r="C43" s="88" t="e">
        <f t="shared" si="20"/>
        <v>#DIV/0!</v>
      </c>
      <c r="D43" s="458" t="e">
        <f t="shared" si="18"/>
        <v>#DIV/0!</v>
      </c>
      <c r="E43" s="459"/>
      <c r="F43" s="89" t="e">
        <f t="shared" si="19"/>
        <v>#DIV/0!</v>
      </c>
      <c r="G43" s="80">
        <v>200</v>
      </c>
      <c r="H43" s="80">
        <v>20</v>
      </c>
      <c r="I43" s="90" t="e">
        <f t="shared" si="13"/>
        <v>#DIV/0!</v>
      </c>
      <c r="J43" s="90" t="e">
        <f t="shared" si="14"/>
        <v>#DIV/0!</v>
      </c>
      <c r="K43" s="90" t="e">
        <f t="shared" si="15"/>
        <v>#DIV/0!</v>
      </c>
    </row>
    <row r="44" spans="1:11" ht="14.25" customHeight="1" x14ac:dyDescent="0.35">
      <c r="A44" s="456" t="str">
        <f t="shared" si="16"/>
        <v>Assistente Administrativo</v>
      </c>
      <c r="B44" s="457"/>
      <c r="C44" s="88" t="e">
        <f t="shared" si="20"/>
        <v>#DIV/0!</v>
      </c>
      <c r="D44" s="458" t="e">
        <f t="shared" si="18"/>
        <v>#DIV/0!</v>
      </c>
      <c r="E44" s="459"/>
      <c r="F44" s="89" t="e">
        <f t="shared" si="19"/>
        <v>#DIV/0!</v>
      </c>
      <c r="G44" s="80"/>
      <c r="H44" s="80"/>
      <c r="I44" s="90" t="e">
        <f t="shared" si="13"/>
        <v>#DIV/0!</v>
      </c>
      <c r="J44" s="90" t="e">
        <f t="shared" si="14"/>
        <v>#DIV/0!</v>
      </c>
      <c r="K44" s="90" t="e">
        <f t="shared" ref="K44" si="22">J44+I44</f>
        <v>#DIV/0!</v>
      </c>
    </row>
    <row r="45" spans="1:11" x14ac:dyDescent="0.35">
      <c r="A45" s="91"/>
      <c r="B45" s="92"/>
      <c r="C45" s="92"/>
      <c r="D45" s="92"/>
      <c r="E45" s="92"/>
      <c r="F45" s="93" t="s">
        <v>65</v>
      </c>
      <c r="G45" s="94">
        <f>SUM(G35:G44)</f>
        <v>534</v>
      </c>
      <c r="H45" s="95">
        <f>SUM(H35:H44)</f>
        <v>50</v>
      </c>
      <c r="I45" s="90"/>
      <c r="J45" s="90"/>
      <c r="K45" s="90"/>
    </row>
    <row r="46" spans="1:11" x14ac:dyDescent="0.35">
      <c r="A46" s="96"/>
      <c r="B46" s="97"/>
      <c r="C46" s="97"/>
      <c r="D46" s="97"/>
      <c r="E46" s="97"/>
      <c r="F46" s="93" t="s">
        <v>66</v>
      </c>
      <c r="G46" s="97"/>
      <c r="H46" s="98"/>
      <c r="I46" s="99" t="e">
        <f>SUM(I35:I45)</f>
        <v>#DIV/0!</v>
      </c>
      <c r="J46" s="99" t="e">
        <f>SUM(J35:J45)</f>
        <v>#DIV/0!</v>
      </c>
      <c r="K46" s="99" t="e">
        <f>J46+I46</f>
        <v>#DIV/0!</v>
      </c>
    </row>
    <row r="47" spans="1:11" x14ac:dyDescent="0.35">
      <c r="A47" s="96"/>
      <c r="B47" s="97"/>
      <c r="C47" s="97"/>
      <c r="D47" s="97"/>
      <c r="E47" s="97"/>
      <c r="F47" s="93" t="s">
        <v>67</v>
      </c>
      <c r="G47" s="97"/>
      <c r="H47" s="98"/>
      <c r="I47" s="99" t="e">
        <f>I46/12</f>
        <v>#DIV/0!</v>
      </c>
      <c r="J47" s="99" t="e">
        <f>J46/12</f>
        <v>#DIV/0!</v>
      </c>
      <c r="K47" s="99" t="e">
        <f t="shared" si="15"/>
        <v>#DIV/0!</v>
      </c>
    </row>
    <row r="48" spans="1:11" ht="22.5" customHeight="1" x14ac:dyDescent="0.35">
      <c r="A48" s="100" t="s">
        <v>68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</row>
    <row r="49" spans="1:6" ht="15" customHeight="1" x14ac:dyDescent="0.35">
      <c r="A49" s="83" t="s">
        <v>69</v>
      </c>
      <c r="B49" s="83"/>
      <c r="C49" s="72"/>
      <c r="D49" s="73"/>
      <c r="E49" s="73"/>
      <c r="F49" s="74"/>
    </row>
    <row r="50" spans="1:6" x14ac:dyDescent="0.35">
      <c r="A50" s="66" t="s">
        <v>70</v>
      </c>
    </row>
  </sheetData>
  <sheetProtection selectLockedCells="1"/>
  <mergeCells count="37">
    <mergeCell ref="A37:B37"/>
    <mergeCell ref="D37:E37"/>
    <mergeCell ref="A32:F32"/>
    <mergeCell ref="A33:B33"/>
    <mergeCell ref="D33:E33"/>
    <mergeCell ref="D34:E34"/>
    <mergeCell ref="A35:B35"/>
    <mergeCell ref="D35:E35"/>
    <mergeCell ref="A36:B36"/>
    <mergeCell ref="D36:E36"/>
    <mergeCell ref="A43:B43"/>
    <mergeCell ref="D43:E43"/>
    <mergeCell ref="A44:B44"/>
    <mergeCell ref="D44:E44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1:B1"/>
    <mergeCell ref="G14:J14"/>
    <mergeCell ref="G15:J15"/>
    <mergeCell ref="G10:J10"/>
    <mergeCell ref="G11:J11"/>
    <mergeCell ref="G12:J12"/>
    <mergeCell ref="G13:J13"/>
    <mergeCell ref="G5:J5"/>
    <mergeCell ref="G4:J4"/>
    <mergeCell ref="G6:J6"/>
    <mergeCell ref="G8:J8"/>
    <mergeCell ref="G9:J9"/>
    <mergeCell ref="G7:J7"/>
  </mergeCells>
  <phoneticPr fontId="22" type="noConversion"/>
  <pageMargins left="0.51181102362204722" right="0.51181102362204722" top="0.78740157480314965" bottom="0.78740157480314965" header="0.31496062992125984" footer="0.31496062992125984"/>
  <pageSetup paperSize="9" scale="58" orientation="landscape" r:id="rId1"/>
  <headerFooter>
    <oddFooter>&amp;L&amp;Z&amp;F, &amp;F&amp;R&amp;P/&amp;N</oddFooter>
  </headerFooter>
  <rowBreaks count="1" manualBreakCount="1">
    <brk id="3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9"/>
  <sheetViews>
    <sheetView showGridLines="0" topLeftCell="A2" zoomScaleNormal="100" zoomScaleSheetLayoutView="80" workbookViewId="0">
      <selection activeCell="C25" sqref="C25"/>
    </sheetView>
  </sheetViews>
  <sheetFormatPr defaultColWidth="9.08984375" defaultRowHeight="14.5" x14ac:dyDescent="0.35"/>
  <cols>
    <col min="1" max="1" width="9" style="66" customWidth="1"/>
    <col min="2" max="2" width="42.453125" style="66" customWidth="1"/>
    <col min="3" max="3" width="15.6328125" style="66" customWidth="1"/>
    <col min="4" max="4" width="5.08984375" style="66" hidden="1" customWidth="1"/>
    <col min="5" max="6" width="9.08984375" style="66"/>
    <col min="7" max="8" width="9.08984375" style="66" customWidth="1"/>
    <col min="9" max="16384" width="9.08984375" style="66"/>
  </cols>
  <sheetData>
    <row r="1" spans="1:7" ht="42.65" customHeight="1" x14ac:dyDescent="0.35">
      <c r="A1" s="449" t="str">
        <f>Consolidado!B3</f>
        <v xml:space="preserve">Nome da Empresa:  </v>
      </c>
      <c r="B1" s="449"/>
      <c r="C1" s="449"/>
      <c r="D1" s="202"/>
      <c r="G1" s="66" t="s">
        <v>844</v>
      </c>
    </row>
    <row r="2" spans="1:7" ht="28.5" customHeight="1" x14ac:dyDescent="0.35">
      <c r="A2" s="290" t="s">
        <v>0</v>
      </c>
      <c r="B2" s="291">
        <f>Consolidado!D3</f>
        <v>0</v>
      </c>
      <c r="D2" s="65"/>
      <c r="E2" s="464"/>
      <c r="F2" s="464"/>
      <c r="G2" s="464"/>
    </row>
    <row r="3" spans="1:7" ht="6.75" customHeight="1" thickBot="1" x14ac:dyDescent="0.4">
      <c r="A3" s="63"/>
      <c r="B3" s="63"/>
      <c r="C3" s="64"/>
      <c r="D3" s="64"/>
    </row>
    <row r="4" spans="1:7" ht="18.5" x14ac:dyDescent="0.45">
      <c r="A4" s="287" t="s">
        <v>84</v>
      </c>
      <c r="B4" s="172"/>
      <c r="C4" s="172"/>
      <c r="D4" s="172"/>
      <c r="E4" s="173"/>
    </row>
    <row r="5" spans="1:7" ht="43.5" x14ac:dyDescent="0.35">
      <c r="A5" s="122"/>
      <c r="B5" s="174" t="s">
        <v>114</v>
      </c>
      <c r="C5" s="175" t="s">
        <v>6</v>
      </c>
      <c r="D5" s="176" t="s">
        <v>83</v>
      </c>
      <c r="E5" s="173"/>
    </row>
    <row r="6" spans="1:7" ht="13.5" customHeight="1" x14ac:dyDescent="0.35">
      <c r="A6" s="177" t="s">
        <v>254</v>
      </c>
      <c r="B6" s="178" t="s">
        <v>82</v>
      </c>
      <c r="C6" s="229"/>
      <c r="D6" s="179"/>
      <c r="E6" s="173"/>
    </row>
    <row r="7" spans="1:7" x14ac:dyDescent="0.35">
      <c r="A7" s="177" t="s">
        <v>255</v>
      </c>
      <c r="B7" s="178" t="s">
        <v>81</v>
      </c>
      <c r="C7" s="229"/>
      <c r="D7" s="179"/>
      <c r="E7" s="173"/>
    </row>
    <row r="8" spans="1:7" ht="13.5" customHeight="1" x14ac:dyDescent="0.35">
      <c r="A8" s="177" t="s">
        <v>256</v>
      </c>
      <c r="B8" s="178" t="s">
        <v>80</v>
      </c>
      <c r="C8" s="229"/>
      <c r="D8" s="179"/>
      <c r="E8" s="173"/>
    </row>
    <row r="9" spans="1:7" ht="13.5" customHeight="1" x14ac:dyDescent="0.35">
      <c r="A9" s="177" t="s">
        <v>257</v>
      </c>
      <c r="B9" s="178" t="s">
        <v>79</v>
      </c>
      <c r="C9" s="229"/>
      <c r="D9" s="179"/>
      <c r="E9" s="173"/>
    </row>
    <row r="10" spans="1:7" ht="13.5" customHeight="1" x14ac:dyDescent="0.35">
      <c r="A10" s="177" t="s">
        <v>258</v>
      </c>
      <c r="B10" s="178" t="s">
        <v>75</v>
      </c>
      <c r="C10" s="229"/>
      <c r="D10" s="179"/>
      <c r="E10" s="173"/>
    </row>
    <row r="11" spans="1:7" ht="13.5" customHeight="1" x14ac:dyDescent="0.35">
      <c r="A11" s="177" t="s">
        <v>259</v>
      </c>
      <c r="B11" s="178" t="s">
        <v>78</v>
      </c>
      <c r="C11" s="229"/>
      <c r="D11" s="179"/>
      <c r="E11" s="173"/>
    </row>
    <row r="12" spans="1:7" ht="13.5" customHeight="1" x14ac:dyDescent="0.35">
      <c r="A12" s="177" t="s">
        <v>260</v>
      </c>
      <c r="B12" s="178" t="s">
        <v>76</v>
      </c>
      <c r="C12" s="229"/>
      <c r="D12" s="179"/>
      <c r="E12" s="173"/>
    </row>
    <row r="13" spans="1:7" ht="13.5" customHeight="1" x14ac:dyDescent="0.35">
      <c r="A13" s="177" t="s">
        <v>261</v>
      </c>
      <c r="B13" s="178" t="s">
        <v>77</v>
      </c>
      <c r="C13" s="229"/>
      <c r="D13" s="179"/>
      <c r="E13" s="173"/>
    </row>
    <row r="14" spans="1:7" ht="13.5" customHeight="1" x14ac:dyDescent="0.35">
      <c r="A14" s="177" t="s">
        <v>262</v>
      </c>
      <c r="B14" s="178" t="s">
        <v>150</v>
      </c>
      <c r="C14" s="229"/>
      <c r="D14" s="179"/>
      <c r="E14" s="173"/>
    </row>
    <row r="15" spans="1:7" ht="14.25" customHeight="1" x14ac:dyDescent="0.35">
      <c r="A15" s="180" t="s">
        <v>286</v>
      </c>
      <c r="B15" s="181"/>
      <c r="C15" s="238">
        <f>SUM(C6:C14)</f>
        <v>0</v>
      </c>
      <c r="D15" s="183"/>
      <c r="E15" s="173"/>
    </row>
    <row r="16" spans="1:7" ht="31.5" customHeight="1" x14ac:dyDescent="0.35">
      <c r="A16" s="122"/>
      <c r="B16" s="174" t="s">
        <v>115</v>
      </c>
      <c r="C16" s="175" t="s">
        <v>6</v>
      </c>
      <c r="D16" s="184"/>
      <c r="E16" s="173"/>
    </row>
    <row r="17" spans="1:5" ht="13.5" customHeight="1" x14ac:dyDescent="0.35">
      <c r="A17" s="177" t="s">
        <v>263</v>
      </c>
      <c r="B17" s="178" t="s">
        <v>273</v>
      </c>
      <c r="C17" s="230"/>
      <c r="D17" s="185"/>
      <c r="E17" s="173"/>
    </row>
    <row r="18" spans="1:5" ht="13.5" customHeight="1" x14ac:dyDescent="0.35">
      <c r="A18" s="177" t="s">
        <v>264</v>
      </c>
      <c r="B18" s="178" t="s">
        <v>274</v>
      </c>
      <c r="C18" s="230"/>
      <c r="D18" s="185"/>
      <c r="E18" s="173"/>
    </row>
    <row r="19" spans="1:5" ht="13.5" customHeight="1" x14ac:dyDescent="0.35">
      <c r="A19" s="177" t="s">
        <v>265</v>
      </c>
      <c r="B19" s="178" t="s">
        <v>116</v>
      </c>
      <c r="C19" s="230"/>
      <c r="D19" s="185"/>
      <c r="E19" s="173"/>
    </row>
    <row r="20" spans="1:5" ht="13.5" customHeight="1" x14ac:dyDescent="0.35">
      <c r="A20" s="177" t="s">
        <v>266</v>
      </c>
      <c r="B20" s="178" t="s">
        <v>117</v>
      </c>
      <c r="C20" s="230"/>
      <c r="D20" s="185"/>
      <c r="E20" s="173"/>
    </row>
    <row r="21" spans="1:5" ht="13.5" customHeight="1" x14ac:dyDescent="0.35">
      <c r="A21" s="177" t="s">
        <v>267</v>
      </c>
      <c r="B21" s="178" t="s">
        <v>73</v>
      </c>
      <c r="C21" s="230"/>
      <c r="D21" s="186"/>
      <c r="E21" s="173"/>
    </row>
    <row r="22" spans="1:5" x14ac:dyDescent="0.35">
      <c r="A22" s="177" t="s">
        <v>268</v>
      </c>
      <c r="B22" s="178" t="s">
        <v>118</v>
      </c>
      <c r="C22" s="230"/>
      <c r="D22" s="187"/>
      <c r="E22" s="173"/>
    </row>
    <row r="23" spans="1:5" x14ac:dyDescent="0.35">
      <c r="A23" s="177" t="s">
        <v>269</v>
      </c>
      <c r="B23" s="178" t="s">
        <v>275</v>
      </c>
      <c r="C23" s="230"/>
      <c r="D23" s="187"/>
      <c r="E23" s="173"/>
    </row>
    <row r="24" spans="1:5" ht="14.25" customHeight="1" x14ac:dyDescent="0.35">
      <c r="A24" s="177" t="s">
        <v>270</v>
      </c>
      <c r="B24" s="178" t="s">
        <v>119</v>
      </c>
      <c r="C24" s="230"/>
      <c r="D24" s="186"/>
      <c r="E24" s="173"/>
    </row>
    <row r="25" spans="1:5" ht="28.5" customHeight="1" x14ac:dyDescent="0.35">
      <c r="A25" s="177" t="s">
        <v>271</v>
      </c>
      <c r="B25" s="178" t="s">
        <v>120</v>
      </c>
      <c r="C25" s="230"/>
      <c r="D25" s="188"/>
      <c r="E25" s="173"/>
    </row>
    <row r="26" spans="1:5" ht="13.5" customHeight="1" x14ac:dyDescent="0.35">
      <c r="A26" s="177" t="s">
        <v>272</v>
      </c>
      <c r="B26" s="178" t="s">
        <v>121</v>
      </c>
      <c r="C26" s="231"/>
      <c r="D26" s="187"/>
      <c r="E26" s="173"/>
    </row>
    <row r="27" spans="1:5" ht="14.25" customHeight="1" x14ac:dyDescent="0.35">
      <c r="A27" s="180" t="s">
        <v>285</v>
      </c>
      <c r="B27" s="181"/>
      <c r="C27" s="238">
        <f>SUM(C19:C26)</f>
        <v>0</v>
      </c>
      <c r="D27" s="183"/>
      <c r="E27" s="173"/>
    </row>
    <row r="28" spans="1:5" ht="31.5" customHeight="1" x14ac:dyDescent="0.35">
      <c r="A28" s="122"/>
      <c r="B28" s="174" t="s">
        <v>122</v>
      </c>
      <c r="C28" s="175" t="s">
        <v>6</v>
      </c>
      <c r="D28" s="184"/>
      <c r="E28" s="173"/>
    </row>
    <row r="29" spans="1:5" x14ac:dyDescent="0.35">
      <c r="A29" s="177" t="s">
        <v>276</v>
      </c>
      <c r="B29" s="178" t="s">
        <v>74</v>
      </c>
      <c r="C29" s="230"/>
      <c r="D29" s="189"/>
      <c r="E29" s="173"/>
    </row>
    <row r="30" spans="1:5" ht="14.25" customHeight="1" x14ac:dyDescent="0.35">
      <c r="A30" s="177" t="s">
        <v>277</v>
      </c>
      <c r="B30" s="178" t="s">
        <v>123</v>
      </c>
      <c r="C30" s="230"/>
      <c r="D30" s="186"/>
      <c r="E30" s="173"/>
    </row>
    <row r="31" spans="1:5" ht="14.25" customHeight="1" x14ac:dyDescent="0.35">
      <c r="A31" s="177" t="s">
        <v>278</v>
      </c>
      <c r="B31" s="178" t="s">
        <v>124</v>
      </c>
      <c r="C31" s="230"/>
      <c r="D31" s="186"/>
      <c r="E31" s="173"/>
    </row>
    <row r="32" spans="1:5" ht="14.25" customHeight="1" x14ac:dyDescent="0.35">
      <c r="A32" s="177" t="s">
        <v>279</v>
      </c>
      <c r="B32" s="178" t="s">
        <v>125</v>
      </c>
      <c r="C32" s="230"/>
      <c r="D32" s="186"/>
      <c r="E32" s="173"/>
    </row>
    <row r="33" spans="1:5" ht="14.25" customHeight="1" x14ac:dyDescent="0.35">
      <c r="A33" s="177" t="s">
        <v>280</v>
      </c>
      <c r="B33" s="178" t="s">
        <v>126</v>
      </c>
      <c r="C33" s="230"/>
      <c r="D33" s="186"/>
      <c r="E33" s="173"/>
    </row>
    <row r="34" spans="1:5" ht="14.25" customHeight="1" x14ac:dyDescent="0.35">
      <c r="A34" s="180" t="s">
        <v>284</v>
      </c>
      <c r="B34" s="181"/>
      <c r="C34" s="238">
        <f>SUM(C29:C33)</f>
        <v>0</v>
      </c>
      <c r="D34" s="183"/>
      <c r="E34" s="173"/>
    </row>
    <row r="35" spans="1:5" ht="31.5" customHeight="1" x14ac:dyDescent="0.35">
      <c r="A35" s="122"/>
      <c r="B35" s="174" t="s">
        <v>127</v>
      </c>
      <c r="C35" s="175" t="s">
        <v>6</v>
      </c>
      <c r="D35" s="184"/>
      <c r="E35" s="173"/>
    </row>
    <row r="36" spans="1:5" ht="14.25" customHeight="1" x14ac:dyDescent="0.35">
      <c r="A36" s="177" t="s">
        <v>281</v>
      </c>
      <c r="B36" s="178" t="s">
        <v>128</v>
      </c>
      <c r="C36" s="212">
        <f>C27*C15</f>
        <v>0</v>
      </c>
      <c r="D36" s="186"/>
      <c r="E36" s="173"/>
    </row>
    <row r="37" spans="1:5" ht="43.5" x14ac:dyDescent="0.35">
      <c r="A37" s="177" t="s">
        <v>282</v>
      </c>
      <c r="B37" s="178" t="s">
        <v>129</v>
      </c>
      <c r="C37" s="212">
        <f>$C$15*$C$30+$C$13*$C$29</f>
        <v>0</v>
      </c>
      <c r="D37" s="186"/>
      <c r="E37" s="173"/>
    </row>
    <row r="38" spans="1:5" ht="14.25" customHeight="1" x14ac:dyDescent="0.35">
      <c r="A38" s="180" t="s">
        <v>283</v>
      </c>
      <c r="B38" s="181"/>
      <c r="C38" s="182">
        <f>SUM(C36:C37)</f>
        <v>0</v>
      </c>
      <c r="D38" s="183"/>
      <c r="E38" s="173"/>
    </row>
    <row r="39" spans="1:5" ht="29" x14ac:dyDescent="0.35">
      <c r="A39" s="190"/>
      <c r="B39" s="190" t="s">
        <v>287</v>
      </c>
      <c r="C39" s="224">
        <f>C15+C27+C34+C38</f>
        <v>0</v>
      </c>
      <c r="D39" s="191"/>
      <c r="E39" s="192"/>
    </row>
    <row r="40" spans="1:5" ht="14.25" customHeight="1" x14ac:dyDescent="0.35">
      <c r="A40" s="83" t="s">
        <v>72</v>
      </c>
      <c r="C40" s="193"/>
      <c r="D40" s="193"/>
      <c r="E40" s="173"/>
    </row>
    <row r="41" spans="1:5" x14ac:dyDescent="0.35">
      <c r="A41" s="463" t="s">
        <v>130</v>
      </c>
      <c r="B41" s="463"/>
      <c r="C41" s="463"/>
      <c r="D41" s="463"/>
      <c r="E41" s="173"/>
    </row>
    <row r="42" spans="1:5" ht="14.25" customHeight="1" x14ac:dyDescent="0.35">
      <c r="A42" s="66" t="s">
        <v>71</v>
      </c>
      <c r="C42" s="193"/>
      <c r="D42" s="193"/>
      <c r="E42" s="173"/>
    </row>
    <row r="43" spans="1:5" x14ac:dyDescent="0.35">
      <c r="C43" s="193"/>
      <c r="D43" s="193"/>
      <c r="E43" s="173"/>
    </row>
    <row r="44" spans="1:5" ht="25.5" customHeight="1" x14ac:dyDescent="0.35">
      <c r="C44" s="193"/>
      <c r="D44" s="193"/>
      <c r="E44" s="173"/>
    </row>
    <row r="45" spans="1:5" ht="38.25" customHeight="1" x14ac:dyDescent="0.35">
      <c r="C45" s="193"/>
      <c r="D45" s="193"/>
      <c r="E45" s="173"/>
    </row>
    <row r="46" spans="1:5" x14ac:dyDescent="0.35">
      <c r="C46" s="193"/>
      <c r="D46" s="193"/>
      <c r="E46" s="173"/>
    </row>
    <row r="47" spans="1:5" x14ac:dyDescent="0.35">
      <c r="C47" s="193"/>
      <c r="D47" s="193"/>
      <c r="E47" s="173"/>
    </row>
    <row r="48" spans="1:5" x14ac:dyDescent="0.35">
      <c r="C48" s="193"/>
      <c r="D48" s="193"/>
      <c r="E48" s="173"/>
    </row>
    <row r="49" spans="3:5" x14ac:dyDescent="0.35">
      <c r="C49" s="193"/>
      <c r="D49" s="193"/>
      <c r="E49" s="173"/>
    </row>
    <row r="50" spans="3:5" x14ac:dyDescent="0.35">
      <c r="C50" s="193"/>
      <c r="D50" s="193"/>
      <c r="E50" s="173"/>
    </row>
    <row r="51" spans="3:5" ht="14.25" customHeight="1" x14ac:dyDescent="0.35">
      <c r="C51" s="193"/>
      <c r="D51" s="193"/>
      <c r="E51" s="173"/>
    </row>
    <row r="52" spans="3:5" x14ac:dyDescent="0.35">
      <c r="C52" s="193"/>
      <c r="D52" s="193"/>
      <c r="E52" s="173"/>
    </row>
    <row r="53" spans="3:5" ht="51" customHeight="1" x14ac:dyDescent="0.35">
      <c r="C53" s="193"/>
      <c r="D53" s="193"/>
      <c r="E53" s="173"/>
    </row>
    <row r="54" spans="3:5" x14ac:dyDescent="0.35">
      <c r="C54" s="193"/>
      <c r="D54" s="193"/>
      <c r="E54" s="173"/>
    </row>
    <row r="55" spans="3:5" x14ac:dyDescent="0.35">
      <c r="C55" s="193"/>
      <c r="D55" s="193"/>
      <c r="E55" s="173"/>
    </row>
    <row r="56" spans="3:5" x14ac:dyDescent="0.35">
      <c r="C56" s="193"/>
      <c r="D56" s="193"/>
      <c r="E56" s="173"/>
    </row>
    <row r="57" spans="3:5" x14ac:dyDescent="0.35">
      <c r="C57" s="193"/>
      <c r="D57" s="193"/>
      <c r="E57" s="173"/>
    </row>
    <row r="58" spans="3:5" x14ac:dyDescent="0.35">
      <c r="C58" s="193"/>
      <c r="D58" s="193"/>
      <c r="E58" s="173"/>
    </row>
    <row r="59" spans="3:5" x14ac:dyDescent="0.35">
      <c r="C59" s="193"/>
      <c r="D59" s="193"/>
      <c r="E59" s="173"/>
    </row>
  </sheetData>
  <sheetProtection selectLockedCells="1"/>
  <mergeCells count="3">
    <mergeCell ref="A41:D41"/>
    <mergeCell ref="E2:G2"/>
    <mergeCell ref="A1:C1"/>
  </mergeCells>
  <phoneticPr fontId="22" type="noConversion"/>
  <pageMargins left="0.9055118110236221" right="0.70866141732283472" top="0.59055118110236227" bottom="0.39370078740157483" header="0.31496062992125984" footer="0.31496062992125984"/>
  <pageSetup paperSize="9" scale="78" orientation="landscape" r:id="rId1"/>
  <headerFooter>
    <oddFooter>&amp;L&amp;F, &amp;A&amp;R&amp;P/&amp;N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048512"/>
  <sheetViews>
    <sheetView showGridLines="0" zoomScale="80" zoomScaleNormal="80" workbookViewId="0">
      <pane ySplit="1" topLeftCell="A2" activePane="bottomLeft" state="frozenSplit"/>
      <selection activeCell="H5" sqref="H5:H7"/>
      <selection pane="bottomLeft" activeCell="K40" sqref="K40"/>
    </sheetView>
  </sheetViews>
  <sheetFormatPr defaultColWidth="9.08984375" defaultRowHeight="14.5" x14ac:dyDescent="0.25"/>
  <cols>
    <col min="1" max="1" width="74.6328125" style="109" customWidth="1"/>
    <col min="2" max="2" width="21.90625" style="117" customWidth="1"/>
    <col min="3" max="3" width="12.08984375" style="118" bestFit="1" customWidth="1"/>
    <col min="4" max="4" width="19.6328125" style="109" bestFit="1" customWidth="1"/>
    <col min="5" max="5" width="16.36328125" style="109" bestFit="1" customWidth="1"/>
    <col min="6" max="6" width="19.6328125" style="109" bestFit="1" customWidth="1"/>
    <col min="7" max="7" width="18.90625" style="109" customWidth="1"/>
    <col min="8" max="8" width="19.90625" style="109" bestFit="1" customWidth="1"/>
    <col min="9" max="9" width="16.6328125" style="109" bestFit="1" customWidth="1"/>
    <col min="10" max="10" width="17.54296875" style="109" bestFit="1" customWidth="1"/>
    <col min="11" max="11" width="29.6328125" style="109" bestFit="1" customWidth="1"/>
    <col min="12" max="12" width="17" style="109" bestFit="1" customWidth="1"/>
    <col min="13" max="13" width="11.36328125" style="109" bestFit="1" customWidth="1"/>
    <col min="14" max="16384" width="9.08984375" style="109"/>
  </cols>
  <sheetData>
    <row r="1" spans="1:11" ht="44" customHeight="1" x14ac:dyDescent="0.25">
      <c r="A1" s="449" t="str">
        <f>Consolidado!B3</f>
        <v xml:space="preserve">Nome da Empresa:  </v>
      </c>
      <c r="B1" s="449"/>
      <c r="C1" s="110" t="s">
        <v>0</v>
      </c>
      <c r="D1" s="111">
        <f>Consolidado!D3</f>
        <v>0</v>
      </c>
      <c r="E1" s="111"/>
      <c r="H1" s="112"/>
      <c r="I1" s="112"/>
      <c r="J1" s="112"/>
    </row>
    <row r="2" spans="1:11" ht="28.5" customHeight="1" x14ac:dyDescent="0.25">
      <c r="A2" s="449"/>
      <c r="B2" s="449"/>
      <c r="C2" s="109"/>
      <c r="D2" s="111"/>
      <c r="E2" s="111"/>
      <c r="H2" s="112"/>
      <c r="I2" s="112"/>
      <c r="J2" s="112"/>
    </row>
    <row r="3" spans="1:11" ht="14.25" customHeight="1" x14ac:dyDescent="0.25">
      <c r="A3" s="113" t="s">
        <v>85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ht="28.25" customHeight="1" x14ac:dyDescent="0.25">
      <c r="A4" s="465" t="s">
        <v>86</v>
      </c>
      <c r="B4" s="465" t="s">
        <v>309</v>
      </c>
      <c r="C4" s="465" t="s">
        <v>298</v>
      </c>
      <c r="D4" s="465"/>
      <c r="E4" s="465" t="s">
        <v>87</v>
      </c>
      <c r="F4" s="465"/>
      <c r="G4" s="465" t="s">
        <v>88</v>
      </c>
      <c r="H4" s="465"/>
      <c r="I4" s="465" t="s">
        <v>249</v>
      </c>
      <c r="J4" s="465"/>
      <c r="K4" s="465" t="s">
        <v>89</v>
      </c>
    </row>
    <row r="5" spans="1:11" ht="18.75" customHeight="1" x14ac:dyDescent="0.25">
      <c r="A5" s="465"/>
      <c r="B5" s="465"/>
      <c r="C5" s="122" t="s">
        <v>90</v>
      </c>
      <c r="D5" s="122" t="s">
        <v>91</v>
      </c>
      <c r="E5" s="122" t="s">
        <v>90</v>
      </c>
      <c r="F5" s="122" t="s">
        <v>92</v>
      </c>
      <c r="G5" s="122" t="s">
        <v>90</v>
      </c>
      <c r="H5" s="122" t="s">
        <v>93</v>
      </c>
      <c r="I5" s="122" t="s">
        <v>90</v>
      </c>
      <c r="J5" s="122" t="s">
        <v>94</v>
      </c>
      <c r="K5" s="465"/>
    </row>
    <row r="6" spans="1:11" ht="21" customHeight="1" x14ac:dyDescent="0.25">
      <c r="A6" s="123" t="str">
        <f>'Quadros A'!B5</f>
        <v>Engenheiro Eletricista (Gerente de Contrato)</v>
      </c>
      <c r="B6" s="124">
        <f>'Quadros A'!D5</f>
        <v>1</v>
      </c>
      <c r="C6" s="125">
        <f>F40</f>
        <v>0</v>
      </c>
      <c r="D6" s="126">
        <f t="shared" ref="D6:D15" si="0">C6*B6</f>
        <v>0</v>
      </c>
      <c r="E6" s="127">
        <f t="shared" ref="E6:E15" si="1">I20</f>
        <v>0</v>
      </c>
      <c r="F6" s="127">
        <f>E6*B6</f>
        <v>0</v>
      </c>
      <c r="G6" s="208"/>
      <c r="H6" s="127">
        <f>G6*B6</f>
        <v>0</v>
      </c>
      <c r="I6" s="203"/>
      <c r="J6" s="128">
        <f>I6*B6</f>
        <v>0</v>
      </c>
      <c r="K6" s="128">
        <f>D6+F6+H6+J6</f>
        <v>0</v>
      </c>
    </row>
    <row r="7" spans="1:11" ht="21" customHeight="1" x14ac:dyDescent="0.25">
      <c r="A7" s="123" t="str">
        <f>'Quadros A'!B6</f>
        <v>Engenheiro Eletricista de Projetos (Engenheiro Projetista)</v>
      </c>
      <c r="B7" s="124">
        <f>'Quadros A'!D6</f>
        <v>1</v>
      </c>
      <c r="C7" s="125">
        <f t="shared" ref="C7:C15" si="2">$F$40</f>
        <v>0</v>
      </c>
      <c r="D7" s="126">
        <f t="shared" si="0"/>
        <v>0</v>
      </c>
      <c r="E7" s="127">
        <f t="shared" si="1"/>
        <v>0</v>
      </c>
      <c r="F7" s="127">
        <f>E7*B7</f>
        <v>0</v>
      </c>
      <c r="G7" s="208"/>
      <c r="H7" s="127">
        <f t="shared" ref="H7:H15" si="3">G7*B7</f>
        <v>0</v>
      </c>
      <c r="I7" s="203"/>
      <c r="J7" s="128">
        <f t="shared" ref="J7:J15" si="4">I7*B7</f>
        <v>0</v>
      </c>
      <c r="K7" s="128">
        <f t="shared" ref="K7:K15" si="5">D7+F7+H7+J7</f>
        <v>0</v>
      </c>
    </row>
    <row r="8" spans="1:11" ht="21" customHeight="1" x14ac:dyDescent="0.25">
      <c r="A8" s="123" t="str">
        <f>'Quadros A'!B7</f>
        <v>Engenheiro Eletricista de Manutenção (Engenheiro de Manutenção)</v>
      </c>
      <c r="B8" s="124">
        <f>'Quadros A'!D7</f>
        <v>1</v>
      </c>
      <c r="C8" s="125">
        <f t="shared" si="2"/>
        <v>0</v>
      </c>
      <c r="D8" s="126">
        <f t="shared" si="0"/>
        <v>0</v>
      </c>
      <c r="E8" s="127">
        <f t="shared" si="1"/>
        <v>0</v>
      </c>
      <c r="F8" s="127">
        <f t="shared" ref="F8:F15" si="6">E8*B8</f>
        <v>0</v>
      </c>
      <c r="G8" s="208"/>
      <c r="H8" s="127">
        <f t="shared" si="3"/>
        <v>0</v>
      </c>
      <c r="I8" s="203"/>
      <c r="J8" s="128">
        <f t="shared" si="4"/>
        <v>0</v>
      </c>
      <c r="K8" s="128">
        <f t="shared" si="5"/>
        <v>0</v>
      </c>
    </row>
    <row r="9" spans="1:11" ht="21" customHeight="1" x14ac:dyDescent="0.25">
      <c r="A9" s="123" t="str">
        <f>'Quadros A'!B8</f>
        <v>Engenheiro Mecânico (Engenheiro Projetista)</v>
      </c>
      <c r="B9" s="124">
        <f>'Quadros A'!D8</f>
        <v>1</v>
      </c>
      <c r="C9" s="125">
        <f t="shared" si="2"/>
        <v>0</v>
      </c>
      <c r="D9" s="126">
        <f t="shared" si="0"/>
        <v>0</v>
      </c>
      <c r="E9" s="127">
        <f t="shared" si="1"/>
        <v>0</v>
      </c>
      <c r="F9" s="127">
        <f t="shared" si="6"/>
        <v>0</v>
      </c>
      <c r="G9" s="208"/>
      <c r="H9" s="127">
        <f t="shared" si="3"/>
        <v>0</v>
      </c>
      <c r="I9" s="203"/>
      <c r="J9" s="128">
        <f t="shared" si="4"/>
        <v>0</v>
      </c>
      <c r="K9" s="128">
        <f t="shared" si="5"/>
        <v>0</v>
      </c>
    </row>
    <row r="10" spans="1:11" ht="21" customHeight="1" x14ac:dyDescent="0.25">
      <c r="A10" s="123" t="str">
        <f>'Quadros A'!B9</f>
        <v xml:space="preserve">Encarregado de Elétrica </v>
      </c>
      <c r="B10" s="124">
        <f>'Quadros A'!D9</f>
        <v>1</v>
      </c>
      <c r="C10" s="125">
        <f t="shared" si="2"/>
        <v>0</v>
      </c>
      <c r="D10" s="126">
        <f t="shared" si="0"/>
        <v>0</v>
      </c>
      <c r="E10" s="127">
        <f t="shared" si="1"/>
        <v>0</v>
      </c>
      <c r="F10" s="127">
        <f t="shared" si="6"/>
        <v>0</v>
      </c>
      <c r="G10" s="208"/>
      <c r="H10" s="127">
        <f t="shared" si="3"/>
        <v>0</v>
      </c>
      <c r="I10" s="203"/>
      <c r="J10" s="128">
        <f t="shared" si="4"/>
        <v>0</v>
      </c>
      <c r="K10" s="128">
        <f t="shared" si="5"/>
        <v>0</v>
      </c>
    </row>
    <row r="11" spans="1:11" ht="21" customHeight="1" x14ac:dyDescent="0.25">
      <c r="A11" s="123" t="str">
        <f>'Quadros A'!B10</f>
        <v xml:space="preserve">Encarregado de Mecânica </v>
      </c>
      <c r="B11" s="124">
        <f>'Quadros A'!D10</f>
        <v>1</v>
      </c>
      <c r="C11" s="125">
        <f t="shared" si="2"/>
        <v>0</v>
      </c>
      <c r="D11" s="126">
        <f t="shared" si="0"/>
        <v>0</v>
      </c>
      <c r="E11" s="127">
        <f t="shared" si="1"/>
        <v>0</v>
      </c>
      <c r="F11" s="127">
        <f t="shared" si="6"/>
        <v>0</v>
      </c>
      <c r="G11" s="208"/>
      <c r="H11" s="127">
        <f t="shared" si="3"/>
        <v>0</v>
      </c>
      <c r="I11" s="203"/>
      <c r="J11" s="128">
        <f t="shared" si="4"/>
        <v>0</v>
      </c>
      <c r="K11" s="128">
        <f t="shared" si="5"/>
        <v>0</v>
      </c>
    </row>
    <row r="12" spans="1:11" ht="21" customHeight="1" x14ac:dyDescent="0.25">
      <c r="A12" s="123" t="str">
        <f>'Quadros A'!B11</f>
        <v>Técnico Eletricista</v>
      </c>
      <c r="B12" s="124">
        <f>'Quadros A'!D11</f>
        <v>11</v>
      </c>
      <c r="C12" s="125">
        <f t="shared" si="2"/>
        <v>0</v>
      </c>
      <c r="D12" s="126">
        <f t="shared" si="0"/>
        <v>0</v>
      </c>
      <c r="E12" s="127">
        <f t="shared" si="1"/>
        <v>0</v>
      </c>
      <c r="F12" s="127">
        <f t="shared" si="6"/>
        <v>0</v>
      </c>
      <c r="G12" s="208"/>
      <c r="H12" s="127">
        <f t="shared" si="3"/>
        <v>0</v>
      </c>
      <c r="I12" s="203"/>
      <c r="J12" s="128">
        <f t="shared" si="4"/>
        <v>0</v>
      </c>
      <c r="K12" s="128">
        <f t="shared" si="5"/>
        <v>0</v>
      </c>
    </row>
    <row r="13" spans="1:11" ht="21" customHeight="1" x14ac:dyDescent="0.25">
      <c r="A13" s="123" t="str">
        <f>'Quadros A'!B12</f>
        <v>Técnico de Sonorização</v>
      </c>
      <c r="B13" s="124">
        <f>'Quadros A'!D12</f>
        <v>2</v>
      </c>
      <c r="C13" s="125">
        <f t="shared" si="2"/>
        <v>0</v>
      </c>
      <c r="D13" s="126">
        <f t="shared" si="0"/>
        <v>0</v>
      </c>
      <c r="E13" s="127">
        <f t="shared" si="1"/>
        <v>0</v>
      </c>
      <c r="F13" s="127">
        <f t="shared" si="6"/>
        <v>0</v>
      </c>
      <c r="G13" s="208"/>
      <c r="H13" s="127">
        <f t="shared" si="3"/>
        <v>0</v>
      </c>
      <c r="I13" s="203"/>
      <c r="J13" s="128">
        <f t="shared" si="4"/>
        <v>0</v>
      </c>
      <c r="K13" s="128">
        <f t="shared" si="5"/>
        <v>0</v>
      </c>
    </row>
    <row r="14" spans="1:11" ht="21" customHeight="1" x14ac:dyDescent="0.25">
      <c r="A14" s="123" t="str">
        <f>'Quadros A'!B13</f>
        <v>Técnico Mecânico</v>
      </c>
      <c r="B14" s="124">
        <f>'Quadros A'!D13</f>
        <v>5</v>
      </c>
      <c r="C14" s="125">
        <f t="shared" si="2"/>
        <v>0</v>
      </c>
      <c r="D14" s="126">
        <f t="shared" si="0"/>
        <v>0</v>
      </c>
      <c r="E14" s="127">
        <f t="shared" si="1"/>
        <v>0</v>
      </c>
      <c r="F14" s="127">
        <f t="shared" si="6"/>
        <v>0</v>
      </c>
      <c r="G14" s="208"/>
      <c r="H14" s="127">
        <f t="shared" si="3"/>
        <v>0</v>
      </c>
      <c r="I14" s="203"/>
      <c r="J14" s="128">
        <f t="shared" si="4"/>
        <v>0</v>
      </c>
      <c r="K14" s="128">
        <f t="shared" si="5"/>
        <v>0</v>
      </c>
    </row>
    <row r="15" spans="1:11" ht="21" customHeight="1" x14ac:dyDescent="0.25">
      <c r="A15" s="123" t="str">
        <f>'Quadros A'!B14</f>
        <v>Assistente Administrativo</v>
      </c>
      <c r="B15" s="124">
        <f>'Quadros A'!D14</f>
        <v>1</v>
      </c>
      <c r="C15" s="125">
        <f t="shared" si="2"/>
        <v>0</v>
      </c>
      <c r="D15" s="126">
        <f t="shared" si="0"/>
        <v>0</v>
      </c>
      <c r="E15" s="127">
        <f t="shared" si="1"/>
        <v>0</v>
      </c>
      <c r="F15" s="127">
        <f t="shared" si="6"/>
        <v>0</v>
      </c>
      <c r="G15" s="208"/>
      <c r="H15" s="127">
        <f t="shared" si="3"/>
        <v>0</v>
      </c>
      <c r="I15" s="203"/>
      <c r="J15" s="128">
        <f t="shared" si="4"/>
        <v>0</v>
      </c>
      <c r="K15" s="128">
        <f t="shared" si="5"/>
        <v>0</v>
      </c>
    </row>
    <row r="16" spans="1:11" x14ac:dyDescent="0.25">
      <c r="A16" s="285" t="s">
        <v>5</v>
      </c>
      <c r="B16" s="77">
        <f>SUM(B6:B15)</f>
        <v>25</v>
      </c>
      <c r="C16" s="129"/>
      <c r="D16" s="130">
        <f>SUM(D6:D15)</f>
        <v>0</v>
      </c>
      <c r="E16" s="77"/>
      <c r="F16" s="130">
        <f>SUM(F6:F15)</f>
        <v>0</v>
      </c>
      <c r="G16" s="131"/>
      <c r="H16" s="130">
        <f>SUM(H6:H15)</f>
        <v>0</v>
      </c>
      <c r="I16" s="77"/>
      <c r="J16" s="130">
        <f>SUM(J6:J15)</f>
        <v>0</v>
      </c>
      <c r="K16" s="130">
        <f>SUM(K6:K15)</f>
        <v>0</v>
      </c>
    </row>
    <row r="17" spans="1:13" x14ac:dyDescent="0.25">
      <c r="A17" s="114"/>
      <c r="B17" s="115"/>
      <c r="C17" s="116"/>
      <c r="D17" s="114"/>
      <c r="E17" s="114"/>
      <c r="F17" s="114"/>
      <c r="G17" s="114"/>
      <c r="H17" s="114"/>
      <c r="I17" s="114"/>
      <c r="J17" s="114"/>
      <c r="K17" s="114"/>
    </row>
    <row r="18" spans="1:13" ht="15" customHeight="1" x14ac:dyDescent="0.25">
      <c r="A18" s="113" t="s">
        <v>310</v>
      </c>
      <c r="B18" s="113"/>
      <c r="C18" s="113"/>
      <c r="D18" s="113"/>
      <c r="E18" s="113"/>
      <c r="F18" s="113"/>
      <c r="G18" s="113"/>
      <c r="H18" s="113"/>
      <c r="I18" s="113"/>
    </row>
    <row r="19" spans="1:13" ht="69.650000000000006" customHeight="1" x14ac:dyDescent="0.35">
      <c r="A19" s="132" t="s">
        <v>95</v>
      </c>
      <c r="B19" s="122" t="s">
        <v>96</v>
      </c>
      <c r="C19" s="122" t="s">
        <v>97</v>
      </c>
      <c r="D19" s="122" t="s">
        <v>98</v>
      </c>
      <c r="E19" s="122" t="s">
        <v>99</v>
      </c>
      <c r="F19" s="122" t="s">
        <v>100</v>
      </c>
      <c r="G19" s="122" t="s">
        <v>131</v>
      </c>
      <c r="H19" s="122" t="s">
        <v>132</v>
      </c>
      <c r="I19" s="122" t="s">
        <v>133</v>
      </c>
      <c r="K19" s="218"/>
      <c r="L19" s="218"/>
      <c r="M19" s="118"/>
    </row>
    <row r="20" spans="1:13" ht="18.5" customHeight="1" x14ac:dyDescent="0.25">
      <c r="A20" s="123" t="str">
        <f>'Quadros A'!B5</f>
        <v>Engenheiro Eletricista (Gerente de Contrato)</v>
      </c>
      <c r="B20" s="133">
        <f>'Quadros A'!D5</f>
        <v>1</v>
      </c>
      <c r="C20" s="209"/>
      <c r="D20" s="134">
        <v>22</v>
      </c>
      <c r="E20" s="135">
        <v>0</v>
      </c>
      <c r="F20" s="136">
        <f t="shared" ref="F20:F28" si="7">B20*C20*D20*E20</f>
        <v>0</v>
      </c>
      <c r="G20" s="136">
        <f>'Quadros A'!C5*6%</f>
        <v>0</v>
      </c>
      <c r="H20" s="136">
        <f t="shared" ref="H20:H29" si="8">IF(G20&lt;F20,G20,F20)</f>
        <v>0</v>
      </c>
      <c r="I20" s="136">
        <f>F20-H20</f>
        <v>0</v>
      </c>
      <c r="J20" s="106"/>
      <c r="K20" s="106"/>
    </row>
    <row r="21" spans="1:13" ht="18.5" customHeight="1" x14ac:dyDescent="0.25">
      <c r="A21" s="123" t="str">
        <f>'Quadros A'!B6</f>
        <v>Engenheiro Eletricista de Projetos (Engenheiro Projetista)</v>
      </c>
      <c r="B21" s="133">
        <f>'Quadros A'!D6</f>
        <v>1</v>
      </c>
      <c r="C21" s="209"/>
      <c r="D21" s="134">
        <v>22</v>
      </c>
      <c r="E21" s="135">
        <v>0</v>
      </c>
      <c r="F21" s="136">
        <f t="shared" si="7"/>
        <v>0</v>
      </c>
      <c r="G21" s="136">
        <f>'Quadros A'!C6*6%</f>
        <v>0</v>
      </c>
      <c r="H21" s="136">
        <f t="shared" si="8"/>
        <v>0</v>
      </c>
      <c r="I21" s="136">
        <f t="shared" ref="I21:I29" si="9">F21-H21</f>
        <v>0</v>
      </c>
      <c r="J21" s="106"/>
      <c r="K21" s="106"/>
    </row>
    <row r="22" spans="1:13" ht="18.5" customHeight="1" x14ac:dyDescent="0.25">
      <c r="A22" s="123" t="str">
        <f>'Quadros A'!B7</f>
        <v>Engenheiro Eletricista de Manutenção (Engenheiro de Manutenção)</v>
      </c>
      <c r="B22" s="133">
        <f>'Quadros A'!D7</f>
        <v>1</v>
      </c>
      <c r="C22" s="209"/>
      <c r="D22" s="134">
        <v>22</v>
      </c>
      <c r="E22" s="135">
        <v>0</v>
      </c>
      <c r="F22" s="136">
        <f t="shared" si="7"/>
        <v>0</v>
      </c>
      <c r="G22" s="136">
        <f>'Quadros A'!C7*6%</f>
        <v>0</v>
      </c>
      <c r="H22" s="136">
        <f t="shared" si="8"/>
        <v>0</v>
      </c>
      <c r="I22" s="136">
        <f t="shared" si="9"/>
        <v>0</v>
      </c>
      <c r="J22" s="106"/>
      <c r="K22" s="106"/>
    </row>
    <row r="23" spans="1:13" ht="18.5" customHeight="1" x14ac:dyDescent="0.25">
      <c r="A23" s="123" t="str">
        <f>'Quadros A'!B8</f>
        <v>Engenheiro Mecânico (Engenheiro Projetista)</v>
      </c>
      <c r="B23" s="133">
        <f>'Quadros A'!D8</f>
        <v>1</v>
      </c>
      <c r="C23" s="209"/>
      <c r="D23" s="134">
        <v>22</v>
      </c>
      <c r="E23" s="222">
        <v>0</v>
      </c>
      <c r="F23" s="223">
        <f>B23*C23*D23*E23</f>
        <v>0</v>
      </c>
      <c r="G23" s="136">
        <f>'Quadros A'!C8*6%</f>
        <v>0</v>
      </c>
      <c r="H23" s="223">
        <f>IF(G23&lt;F23,G23,F23)</f>
        <v>0</v>
      </c>
      <c r="I23" s="223">
        <f>F23-H23</f>
        <v>0</v>
      </c>
      <c r="J23" s="106"/>
      <c r="K23" s="106"/>
    </row>
    <row r="24" spans="1:13" ht="18.5" customHeight="1" x14ac:dyDescent="0.25">
      <c r="A24" s="123" t="str">
        <f>'Quadros A'!B9</f>
        <v xml:space="preserve">Encarregado de Elétrica </v>
      </c>
      <c r="B24" s="133">
        <f>'Quadros A'!D9</f>
        <v>1</v>
      </c>
      <c r="C24" s="209"/>
      <c r="D24" s="134">
        <v>22</v>
      </c>
      <c r="E24" s="135">
        <v>2</v>
      </c>
      <c r="F24" s="136">
        <f t="shared" si="7"/>
        <v>0</v>
      </c>
      <c r="G24" s="136">
        <f>'Quadros A'!C9*6%</f>
        <v>0</v>
      </c>
      <c r="H24" s="136">
        <f t="shared" si="8"/>
        <v>0</v>
      </c>
      <c r="I24" s="136">
        <f>F24-H24</f>
        <v>0</v>
      </c>
      <c r="J24" s="106"/>
      <c r="K24" s="194"/>
    </row>
    <row r="25" spans="1:13" ht="18.5" customHeight="1" x14ac:dyDescent="0.25">
      <c r="A25" s="123" t="str">
        <f>'Quadros A'!B10</f>
        <v xml:space="preserve">Encarregado de Mecânica </v>
      </c>
      <c r="B25" s="133">
        <f>'Quadros A'!D10</f>
        <v>1</v>
      </c>
      <c r="C25" s="209"/>
      <c r="D25" s="134">
        <v>22</v>
      </c>
      <c r="E25" s="135">
        <v>2</v>
      </c>
      <c r="F25" s="136">
        <f t="shared" si="7"/>
        <v>0</v>
      </c>
      <c r="G25" s="136">
        <f>'Quadros A'!C10*6%</f>
        <v>0</v>
      </c>
      <c r="H25" s="136">
        <f t="shared" si="8"/>
        <v>0</v>
      </c>
      <c r="I25" s="136">
        <f t="shared" si="9"/>
        <v>0</v>
      </c>
      <c r="J25" s="106"/>
      <c r="K25" s="106"/>
    </row>
    <row r="26" spans="1:13" ht="18.5" customHeight="1" x14ac:dyDescent="0.25">
      <c r="A26" s="123" t="str">
        <f>'Quadros A'!B11</f>
        <v>Técnico Eletricista</v>
      </c>
      <c r="B26" s="133">
        <v>1</v>
      </c>
      <c r="C26" s="209"/>
      <c r="D26" s="134">
        <v>22</v>
      </c>
      <c r="E26" s="135">
        <v>2</v>
      </c>
      <c r="F26" s="136">
        <f t="shared" si="7"/>
        <v>0</v>
      </c>
      <c r="G26" s="136">
        <f>'Quadros A'!C11*6%</f>
        <v>0</v>
      </c>
      <c r="H26" s="136">
        <f t="shared" si="8"/>
        <v>0</v>
      </c>
      <c r="I26" s="136">
        <f t="shared" si="9"/>
        <v>0</v>
      </c>
      <c r="J26" s="106"/>
      <c r="K26" s="106"/>
    </row>
    <row r="27" spans="1:13" ht="18.5" customHeight="1" x14ac:dyDescent="0.25">
      <c r="A27" s="123" t="str">
        <f>'Quadros A'!B12</f>
        <v>Técnico de Sonorização</v>
      </c>
      <c r="B27" s="133">
        <f>'Quadros A'!D12</f>
        <v>2</v>
      </c>
      <c r="C27" s="209"/>
      <c r="D27" s="134">
        <v>22</v>
      </c>
      <c r="E27" s="135">
        <v>2</v>
      </c>
      <c r="F27" s="136">
        <f t="shared" si="7"/>
        <v>0</v>
      </c>
      <c r="G27" s="136">
        <f>'Quadros A'!C12*6%</f>
        <v>0</v>
      </c>
      <c r="H27" s="136">
        <f t="shared" si="8"/>
        <v>0</v>
      </c>
      <c r="I27" s="136">
        <f t="shared" si="9"/>
        <v>0</v>
      </c>
      <c r="J27" s="106"/>
      <c r="K27" s="106"/>
      <c r="M27" s="207"/>
    </row>
    <row r="28" spans="1:13" ht="18.5" customHeight="1" x14ac:dyDescent="0.25">
      <c r="A28" s="123" t="str">
        <f>'Quadros A'!B13</f>
        <v>Técnico Mecânico</v>
      </c>
      <c r="B28" s="133">
        <v>1</v>
      </c>
      <c r="C28" s="209"/>
      <c r="D28" s="134">
        <v>22</v>
      </c>
      <c r="E28" s="135">
        <v>2</v>
      </c>
      <c r="F28" s="136">
        <f t="shared" si="7"/>
        <v>0</v>
      </c>
      <c r="G28" s="136">
        <f>'Quadros A'!C13*6%</f>
        <v>0</v>
      </c>
      <c r="H28" s="136">
        <f t="shared" si="8"/>
        <v>0</v>
      </c>
      <c r="I28" s="136">
        <f t="shared" si="9"/>
        <v>0</v>
      </c>
      <c r="J28" s="106"/>
      <c r="K28" s="106"/>
    </row>
    <row r="29" spans="1:13" ht="18.5" customHeight="1" x14ac:dyDescent="0.25">
      <c r="A29" s="123" t="str">
        <f>'Quadros A'!B14</f>
        <v>Assistente Administrativo</v>
      </c>
      <c r="B29" s="133">
        <f>'Quadros A'!D14</f>
        <v>1</v>
      </c>
      <c r="C29" s="209"/>
      <c r="D29" s="134">
        <v>22</v>
      </c>
      <c r="E29" s="135">
        <v>2</v>
      </c>
      <c r="F29" s="136">
        <f>B29*C29*D29*E29</f>
        <v>0</v>
      </c>
      <c r="G29" s="136">
        <f>'Quadros A'!C14*6%</f>
        <v>0</v>
      </c>
      <c r="H29" s="136">
        <f t="shared" si="8"/>
        <v>0</v>
      </c>
      <c r="I29" s="136">
        <f t="shared" si="9"/>
        <v>0</v>
      </c>
      <c r="J29" s="106"/>
      <c r="K29" s="106"/>
    </row>
    <row r="30" spans="1:13" hidden="1" x14ac:dyDescent="0.25">
      <c r="A30" s="71"/>
      <c r="B30" s="71"/>
      <c r="C30" s="137"/>
      <c r="D30" s="138"/>
      <c r="E30" s="138"/>
      <c r="F30" s="138"/>
      <c r="G30" s="136">
        <f>'Quadros A'!C15*6%</f>
        <v>0</v>
      </c>
      <c r="H30" s="138"/>
      <c r="I30" s="138"/>
      <c r="K30" s="106"/>
    </row>
    <row r="31" spans="1:13" x14ac:dyDescent="0.25">
      <c r="A31" s="285" t="s">
        <v>5</v>
      </c>
      <c r="B31" s="286"/>
      <c r="C31" s="286"/>
      <c r="D31" s="286"/>
      <c r="E31" s="286"/>
      <c r="F31" s="139">
        <f>SUM(F20:F30)</f>
        <v>0</v>
      </c>
      <c r="G31" s="138"/>
      <c r="H31" s="138"/>
      <c r="I31" s="139">
        <f>SUM(I20:I30)</f>
        <v>0</v>
      </c>
    </row>
    <row r="32" spans="1:13" x14ac:dyDescent="0.25">
      <c r="A32" s="140"/>
      <c r="H32" s="119"/>
      <c r="I32" s="120"/>
    </row>
    <row r="33" spans="1:9" x14ac:dyDescent="0.25">
      <c r="H33" s="119"/>
      <c r="I33" s="120"/>
    </row>
    <row r="34" spans="1:9" x14ac:dyDescent="0.25">
      <c r="H34" s="119"/>
      <c r="I34" s="120"/>
    </row>
    <row r="35" spans="1:9" x14ac:dyDescent="0.25">
      <c r="A35" s="113" t="s">
        <v>311</v>
      </c>
      <c r="B35" s="113"/>
      <c r="C35" s="113"/>
      <c r="D35" s="113"/>
      <c r="E35" s="113"/>
      <c r="F35" s="113"/>
      <c r="G35" s="106"/>
      <c r="H35" s="119"/>
    </row>
    <row r="36" spans="1:9" ht="45.65" customHeight="1" x14ac:dyDescent="0.25">
      <c r="A36" s="141" t="s">
        <v>9</v>
      </c>
      <c r="B36" s="146" t="s">
        <v>134</v>
      </c>
      <c r="C36" s="122" t="s">
        <v>136</v>
      </c>
      <c r="D36" s="122" t="s">
        <v>101</v>
      </c>
      <c r="E36" s="122" t="s">
        <v>102</v>
      </c>
      <c r="F36" s="122" t="s">
        <v>103</v>
      </c>
    </row>
    <row r="37" spans="1:9" x14ac:dyDescent="0.25">
      <c r="A37" s="142" t="s">
        <v>290</v>
      </c>
      <c r="B37" s="80" t="s">
        <v>135</v>
      </c>
      <c r="C37" s="80">
        <v>10</v>
      </c>
      <c r="D37" s="244"/>
      <c r="E37" s="223">
        <f>D37*C37</f>
        <v>0</v>
      </c>
      <c r="F37" s="223">
        <f>E37/12</f>
        <v>0</v>
      </c>
      <c r="H37" s="221"/>
    </row>
    <row r="38" spans="1:9" x14ac:dyDescent="0.25">
      <c r="A38" s="109" t="s">
        <v>299</v>
      </c>
      <c r="B38" s="80" t="s">
        <v>238</v>
      </c>
      <c r="C38" s="80">
        <v>3</v>
      </c>
      <c r="D38" s="244"/>
      <c r="E38" s="223">
        <f>D38*C38</f>
        <v>0</v>
      </c>
      <c r="F38" s="223">
        <f>E38/12</f>
        <v>0</v>
      </c>
    </row>
    <row r="39" spans="1:9" x14ac:dyDescent="0.25">
      <c r="A39" s="142" t="s">
        <v>137</v>
      </c>
      <c r="B39" s="80" t="s">
        <v>134</v>
      </c>
      <c r="C39" s="80">
        <v>1</v>
      </c>
      <c r="D39" s="244"/>
      <c r="E39" s="223">
        <f>D39*C39</f>
        <v>0</v>
      </c>
      <c r="F39" s="223">
        <f>E39/12</f>
        <v>0</v>
      </c>
    </row>
    <row r="40" spans="1:9" x14ac:dyDescent="0.25">
      <c r="A40" s="144"/>
      <c r="B40" s="145"/>
      <c r="C40" s="137"/>
      <c r="D40" s="138" t="s">
        <v>41</v>
      </c>
      <c r="E40" s="138">
        <f>SUM(E37:E39)</f>
        <v>0</v>
      </c>
      <c r="F40" s="138">
        <f>SUM(F37:F39)</f>
        <v>0</v>
      </c>
      <c r="G40" s="119"/>
      <c r="H40" s="119"/>
    </row>
    <row r="41" spans="1:9" x14ac:dyDescent="0.25">
      <c r="H41" s="119"/>
    </row>
    <row r="42" spans="1:9" x14ac:dyDescent="0.25">
      <c r="A42" s="140"/>
    </row>
    <row r="43" spans="1:9" x14ac:dyDescent="0.25">
      <c r="A43" s="140"/>
    </row>
    <row r="44" spans="1:9" x14ac:dyDescent="0.25">
      <c r="A44" s="140"/>
    </row>
    <row r="48" spans="1:9" x14ac:dyDescent="0.25">
      <c r="B48" s="109"/>
      <c r="C48" s="109"/>
    </row>
    <row r="1048512" spans="8:8" x14ac:dyDescent="0.25">
      <c r="H1048512" s="119"/>
    </row>
  </sheetData>
  <sheetProtection formatColumns="0" formatRows="0" selectLockedCells="1"/>
  <mergeCells count="9">
    <mergeCell ref="A1:B1"/>
    <mergeCell ref="G4:H4"/>
    <mergeCell ref="I4:J4"/>
    <mergeCell ref="K4:K5"/>
    <mergeCell ref="A2:B2"/>
    <mergeCell ref="A4:A5"/>
    <mergeCell ref="B4:B5"/>
    <mergeCell ref="C4:D4"/>
    <mergeCell ref="E4:F4"/>
  </mergeCells>
  <phoneticPr fontId="22" type="noConversion"/>
  <conditionalFormatting sqref="L19">
    <cfRule type="cellIs" dxfId="0" priority="1" operator="lessThan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50" fitToHeight="2" orientation="landscape" r:id="rId1"/>
  <headerFooter>
    <oddFooter>&amp;L&amp;F, &amp;A&amp;R&amp;P/&amp;N</oddFooter>
  </headerFooter>
  <rowBreaks count="1" manualBreakCount="1">
    <brk id="34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9"/>
  <sheetViews>
    <sheetView showGridLines="0" zoomScale="85" zoomScaleNormal="85" zoomScaleSheetLayoutView="90" workbookViewId="0">
      <pane xSplit="1" ySplit="5" topLeftCell="B6" activePane="bottomRight" state="frozen"/>
      <selection activeCell="H5" sqref="H5:H7"/>
      <selection pane="topRight" activeCell="H5" sqref="H5:H7"/>
      <selection pane="bottomLeft" activeCell="H5" sqref="H5:H7"/>
      <selection pane="bottomRight" activeCell="E6" sqref="E6"/>
    </sheetView>
  </sheetViews>
  <sheetFormatPr defaultColWidth="9.36328125" defaultRowHeight="14.5" x14ac:dyDescent="0.35"/>
  <cols>
    <col min="1" max="1" width="6.6328125" style="21" customWidth="1"/>
    <col min="2" max="2" width="60.6328125" style="21" customWidth="1"/>
    <col min="3" max="3" width="8.36328125" style="25" bestFit="1" customWidth="1"/>
    <col min="4" max="4" width="8.54296875" style="25" customWidth="1"/>
    <col min="5" max="5" width="19.36328125" style="21" customWidth="1"/>
    <col min="6" max="6" width="15.54296875" style="21" bestFit="1" customWidth="1"/>
    <col min="7" max="7" width="13.36328125" style="21" customWidth="1"/>
    <col min="8" max="8" width="17.6328125" style="21" customWidth="1"/>
    <col min="9" max="9" width="19.36328125" style="21" customWidth="1"/>
    <col min="10" max="10" width="9.36328125" style="409"/>
    <col min="11" max="16384" width="9.36328125" style="21"/>
  </cols>
  <sheetData>
    <row r="1" spans="1:10" s="294" customFormat="1" ht="41.4" customHeight="1" x14ac:dyDescent="0.25">
      <c r="A1" s="293"/>
      <c r="B1" s="293" t="str">
        <f>Consolidado!B3</f>
        <v xml:space="preserve">Nome da Empresa:  </v>
      </c>
      <c r="C1" s="292" t="s">
        <v>0</v>
      </c>
      <c r="D1" s="466">
        <f>Consolidado!D3</f>
        <v>0</v>
      </c>
      <c r="E1" s="466"/>
      <c r="F1" s="293"/>
      <c r="G1" s="293"/>
      <c r="H1" s="293"/>
      <c r="I1" s="293"/>
      <c r="J1" s="408"/>
    </row>
    <row r="2" spans="1:10" x14ac:dyDescent="0.35">
      <c r="A2" s="171"/>
      <c r="B2" s="171"/>
      <c r="D2" s="22"/>
    </row>
    <row r="3" spans="1:10" x14ac:dyDescent="0.35">
      <c r="B3" s="24"/>
      <c r="C3" s="24"/>
      <c r="D3" s="24"/>
    </row>
    <row r="4" spans="1:10" ht="21" customHeight="1" x14ac:dyDescent="0.35">
      <c r="A4" s="23" t="s">
        <v>892</v>
      </c>
      <c r="B4" s="24"/>
      <c r="C4" s="24"/>
      <c r="D4" s="24"/>
      <c r="E4" s="16" t="s">
        <v>965</v>
      </c>
    </row>
    <row r="5" spans="1:10" ht="59" customHeight="1" x14ac:dyDescent="0.35">
      <c r="A5" s="14" t="s">
        <v>32</v>
      </c>
      <c r="B5" s="15" t="s">
        <v>33</v>
      </c>
      <c r="C5" s="15" t="s">
        <v>34</v>
      </c>
      <c r="D5" s="15" t="s">
        <v>35</v>
      </c>
      <c r="E5" s="16" t="s">
        <v>963</v>
      </c>
      <c r="F5" s="17" t="s">
        <v>36</v>
      </c>
      <c r="G5" s="17" t="s">
        <v>37</v>
      </c>
      <c r="H5" s="17" t="s">
        <v>38</v>
      </c>
      <c r="I5" s="17" t="s">
        <v>39</v>
      </c>
    </row>
    <row r="6" spans="1:10" x14ac:dyDescent="0.35">
      <c r="A6" s="228">
        <v>1</v>
      </c>
      <c r="B6" s="245" t="s">
        <v>312</v>
      </c>
      <c r="C6" s="19" t="s">
        <v>161</v>
      </c>
      <c r="D6" s="19">
        <v>1</v>
      </c>
      <c r="E6" s="213"/>
      <c r="F6" s="20">
        <f t="shared" ref="F6:F37" si="0">E6*D6</f>
        <v>0</v>
      </c>
      <c r="G6" s="19">
        <v>120</v>
      </c>
      <c r="H6" s="20">
        <f t="shared" ref="H6:H37" si="1">F6/G6</f>
        <v>0</v>
      </c>
      <c r="I6" s="20">
        <f t="shared" ref="I6:I37" si="2">H6*12</f>
        <v>0</v>
      </c>
    </row>
    <row r="7" spans="1:10" x14ac:dyDescent="0.35">
      <c r="A7" s="228">
        <v>2</v>
      </c>
      <c r="B7" s="246" t="s">
        <v>313</v>
      </c>
      <c r="C7" s="19" t="s">
        <v>161</v>
      </c>
      <c r="D7" s="19">
        <v>11</v>
      </c>
      <c r="E7" s="213"/>
      <c r="F7" s="20">
        <f t="shared" si="0"/>
        <v>0</v>
      </c>
      <c r="G7" s="19">
        <v>120</v>
      </c>
      <c r="H7" s="20">
        <f t="shared" si="1"/>
        <v>0</v>
      </c>
      <c r="I7" s="20">
        <f t="shared" si="2"/>
        <v>0</v>
      </c>
    </row>
    <row r="8" spans="1:10" x14ac:dyDescent="0.35">
      <c r="A8" s="228">
        <v>3</v>
      </c>
      <c r="B8" s="246" t="s">
        <v>314</v>
      </c>
      <c r="C8" s="19" t="s">
        <v>161</v>
      </c>
      <c r="D8" s="19">
        <v>12</v>
      </c>
      <c r="E8" s="213"/>
      <c r="F8" s="20">
        <f t="shared" si="0"/>
        <v>0</v>
      </c>
      <c r="G8" s="19">
        <v>120</v>
      </c>
      <c r="H8" s="20">
        <f t="shared" si="1"/>
        <v>0</v>
      </c>
      <c r="I8" s="20">
        <f t="shared" si="2"/>
        <v>0</v>
      </c>
    </row>
    <row r="9" spans="1:10" x14ac:dyDescent="0.35">
      <c r="A9" s="228">
        <v>4</v>
      </c>
      <c r="B9" s="245" t="s">
        <v>315</v>
      </c>
      <c r="C9" s="19" t="s">
        <v>161</v>
      </c>
      <c r="D9" s="19">
        <v>3</v>
      </c>
      <c r="E9" s="213"/>
      <c r="F9" s="20">
        <f t="shared" si="0"/>
        <v>0</v>
      </c>
      <c r="G9" s="19">
        <v>120</v>
      </c>
      <c r="H9" s="20">
        <f t="shared" si="1"/>
        <v>0</v>
      </c>
      <c r="I9" s="20">
        <f t="shared" si="2"/>
        <v>0</v>
      </c>
    </row>
    <row r="10" spans="1:10" x14ac:dyDescent="0.35">
      <c r="A10" s="228">
        <v>5</v>
      </c>
      <c r="B10" s="245" t="s">
        <v>316</v>
      </c>
      <c r="C10" s="19" t="s">
        <v>161</v>
      </c>
      <c r="D10" s="19">
        <v>3</v>
      </c>
      <c r="E10" s="213"/>
      <c r="F10" s="20">
        <f t="shared" si="0"/>
        <v>0</v>
      </c>
      <c r="G10" s="19">
        <v>120</v>
      </c>
      <c r="H10" s="20">
        <f t="shared" si="1"/>
        <v>0</v>
      </c>
      <c r="I10" s="20">
        <f t="shared" si="2"/>
        <v>0</v>
      </c>
    </row>
    <row r="11" spans="1:10" x14ac:dyDescent="0.35">
      <c r="A11" s="228">
        <v>6</v>
      </c>
      <c r="B11" s="245" t="s">
        <v>317</v>
      </c>
      <c r="C11" s="19" t="s">
        <v>161</v>
      </c>
      <c r="D11" s="19">
        <v>9</v>
      </c>
      <c r="E11" s="213"/>
      <c r="F11" s="20">
        <f t="shared" si="0"/>
        <v>0</v>
      </c>
      <c r="G11" s="19">
        <v>120</v>
      </c>
      <c r="H11" s="20">
        <f t="shared" si="1"/>
        <v>0</v>
      </c>
      <c r="I11" s="20">
        <f t="shared" si="2"/>
        <v>0</v>
      </c>
    </row>
    <row r="12" spans="1:10" x14ac:dyDescent="0.35">
      <c r="A12" s="228">
        <v>7</v>
      </c>
      <c r="B12" s="245" t="s">
        <v>318</v>
      </c>
      <c r="C12" s="19" t="s">
        <v>161</v>
      </c>
      <c r="D12" s="19">
        <v>4</v>
      </c>
      <c r="E12" s="213"/>
      <c r="F12" s="20">
        <f t="shared" si="0"/>
        <v>0</v>
      </c>
      <c r="G12" s="19">
        <v>120</v>
      </c>
      <c r="H12" s="20">
        <f t="shared" si="1"/>
        <v>0</v>
      </c>
      <c r="I12" s="20">
        <f t="shared" si="2"/>
        <v>0</v>
      </c>
    </row>
    <row r="13" spans="1:10" x14ac:dyDescent="0.35">
      <c r="A13" s="228">
        <v>8</v>
      </c>
      <c r="B13" s="246" t="s">
        <v>319</v>
      </c>
      <c r="C13" s="19" t="s">
        <v>161</v>
      </c>
      <c r="D13" s="19">
        <v>11</v>
      </c>
      <c r="E13" s="213"/>
      <c r="F13" s="20">
        <f t="shared" si="0"/>
        <v>0</v>
      </c>
      <c r="G13" s="19">
        <v>120</v>
      </c>
      <c r="H13" s="20">
        <f t="shared" si="1"/>
        <v>0</v>
      </c>
      <c r="I13" s="20">
        <f t="shared" si="2"/>
        <v>0</v>
      </c>
    </row>
    <row r="14" spans="1:10" x14ac:dyDescent="0.35">
      <c r="A14" s="228">
        <v>9</v>
      </c>
      <c r="B14" s="245" t="s">
        <v>320</v>
      </c>
      <c r="C14" s="19" t="s">
        <v>161</v>
      </c>
      <c r="D14" s="19">
        <v>4</v>
      </c>
      <c r="E14" s="213"/>
      <c r="F14" s="20">
        <f t="shared" si="0"/>
        <v>0</v>
      </c>
      <c r="G14" s="19">
        <v>120</v>
      </c>
      <c r="H14" s="20">
        <f t="shared" si="1"/>
        <v>0</v>
      </c>
      <c r="I14" s="20">
        <f t="shared" si="2"/>
        <v>0</v>
      </c>
    </row>
    <row r="15" spans="1:10" x14ac:dyDescent="0.35">
      <c r="A15" s="228">
        <v>10</v>
      </c>
      <c r="B15" s="245" t="s">
        <v>321</v>
      </c>
      <c r="C15" s="19" t="s">
        <v>161</v>
      </c>
      <c r="D15" s="19">
        <v>8</v>
      </c>
      <c r="E15" s="213"/>
      <c r="F15" s="20">
        <f t="shared" si="0"/>
        <v>0</v>
      </c>
      <c r="G15" s="19">
        <v>120</v>
      </c>
      <c r="H15" s="20">
        <f t="shared" si="1"/>
        <v>0</v>
      </c>
      <c r="I15" s="20">
        <f t="shared" si="2"/>
        <v>0</v>
      </c>
    </row>
    <row r="16" spans="1:10" x14ac:dyDescent="0.35">
      <c r="A16" s="228">
        <v>11</v>
      </c>
      <c r="B16" s="245" t="s">
        <v>322</v>
      </c>
      <c r="C16" s="19" t="s">
        <v>161</v>
      </c>
      <c r="D16" s="19">
        <v>2</v>
      </c>
      <c r="E16" s="213"/>
      <c r="F16" s="20">
        <f t="shared" si="0"/>
        <v>0</v>
      </c>
      <c r="G16" s="19">
        <v>120</v>
      </c>
      <c r="H16" s="20">
        <f t="shared" si="1"/>
        <v>0</v>
      </c>
      <c r="I16" s="20">
        <f t="shared" si="2"/>
        <v>0</v>
      </c>
    </row>
    <row r="17" spans="1:9" x14ac:dyDescent="0.35">
      <c r="A17" s="228">
        <v>12</v>
      </c>
      <c r="B17" s="245" t="s">
        <v>323</v>
      </c>
      <c r="C17" s="19" t="s">
        <v>161</v>
      </c>
      <c r="D17" s="19">
        <v>2</v>
      </c>
      <c r="E17" s="213"/>
      <c r="F17" s="20">
        <f t="shared" si="0"/>
        <v>0</v>
      </c>
      <c r="G17" s="19">
        <v>120</v>
      </c>
      <c r="H17" s="20">
        <f t="shared" si="1"/>
        <v>0</v>
      </c>
      <c r="I17" s="20">
        <f t="shared" si="2"/>
        <v>0</v>
      </c>
    </row>
    <row r="18" spans="1:9" x14ac:dyDescent="0.35">
      <c r="A18" s="228">
        <v>13</v>
      </c>
      <c r="B18" s="245" t="s">
        <v>324</v>
      </c>
      <c r="C18" s="19" t="s">
        <v>161</v>
      </c>
      <c r="D18" s="19">
        <v>4</v>
      </c>
      <c r="E18" s="213"/>
      <c r="F18" s="20">
        <f t="shared" si="0"/>
        <v>0</v>
      </c>
      <c r="G18" s="19">
        <v>120</v>
      </c>
      <c r="H18" s="20">
        <f t="shared" si="1"/>
        <v>0</v>
      </c>
      <c r="I18" s="20">
        <f t="shared" si="2"/>
        <v>0</v>
      </c>
    </row>
    <row r="19" spans="1:9" ht="29" x14ac:dyDescent="0.35">
      <c r="A19" s="228">
        <v>14</v>
      </c>
      <c r="B19" s="245" t="s">
        <v>325</v>
      </c>
      <c r="C19" s="19" t="s">
        <v>161</v>
      </c>
      <c r="D19" s="19">
        <v>1</v>
      </c>
      <c r="E19" s="213"/>
      <c r="F19" s="20">
        <f t="shared" si="0"/>
        <v>0</v>
      </c>
      <c r="G19" s="19">
        <v>120</v>
      </c>
      <c r="H19" s="20">
        <f t="shared" si="1"/>
        <v>0</v>
      </c>
      <c r="I19" s="20">
        <f t="shared" si="2"/>
        <v>0</v>
      </c>
    </row>
    <row r="20" spans="1:9" x14ac:dyDescent="0.35">
      <c r="A20" s="228">
        <v>15</v>
      </c>
      <c r="B20" s="245" t="s">
        <v>326</v>
      </c>
      <c r="C20" s="19" t="s">
        <v>161</v>
      </c>
      <c r="D20" s="19">
        <v>2</v>
      </c>
      <c r="E20" s="213"/>
      <c r="F20" s="20">
        <f t="shared" si="0"/>
        <v>0</v>
      </c>
      <c r="G20" s="19">
        <v>120</v>
      </c>
      <c r="H20" s="20">
        <f t="shared" si="1"/>
        <v>0</v>
      </c>
      <c r="I20" s="20">
        <f t="shared" si="2"/>
        <v>0</v>
      </c>
    </row>
    <row r="21" spans="1:9" x14ac:dyDescent="0.35">
      <c r="A21" s="228">
        <v>16</v>
      </c>
      <c r="B21" s="246" t="s">
        <v>327</v>
      </c>
      <c r="C21" s="19" t="s">
        <v>161</v>
      </c>
      <c r="D21" s="19">
        <v>11</v>
      </c>
      <c r="E21" s="213"/>
      <c r="F21" s="20">
        <f t="shared" si="0"/>
        <v>0</v>
      </c>
      <c r="G21" s="19">
        <v>120</v>
      </c>
      <c r="H21" s="20">
        <f t="shared" si="1"/>
        <v>0</v>
      </c>
      <c r="I21" s="20">
        <f t="shared" si="2"/>
        <v>0</v>
      </c>
    </row>
    <row r="22" spans="1:9" x14ac:dyDescent="0.35">
      <c r="A22" s="228">
        <v>17</v>
      </c>
      <c r="B22" s="245" t="s">
        <v>328</v>
      </c>
      <c r="C22" s="18" t="s">
        <v>161</v>
      </c>
      <c r="D22" s="18">
        <v>9</v>
      </c>
      <c r="E22" s="213"/>
      <c r="F22" s="20">
        <f t="shared" si="0"/>
        <v>0</v>
      </c>
      <c r="G22" s="19">
        <v>120</v>
      </c>
      <c r="H22" s="20">
        <f t="shared" si="1"/>
        <v>0</v>
      </c>
      <c r="I22" s="20">
        <f t="shared" si="2"/>
        <v>0</v>
      </c>
    </row>
    <row r="23" spans="1:9" ht="29" x14ac:dyDescent="0.35">
      <c r="A23" s="228">
        <v>18</v>
      </c>
      <c r="B23" s="246" t="s">
        <v>329</v>
      </c>
      <c r="C23" s="19" t="s">
        <v>135</v>
      </c>
      <c r="D23" s="19">
        <v>2</v>
      </c>
      <c r="E23" s="213"/>
      <c r="F23" s="20">
        <f t="shared" si="0"/>
        <v>0</v>
      </c>
      <c r="G23" s="19">
        <v>120</v>
      </c>
      <c r="H23" s="20">
        <f t="shared" si="1"/>
        <v>0</v>
      </c>
      <c r="I23" s="20">
        <f t="shared" si="2"/>
        <v>0</v>
      </c>
    </row>
    <row r="24" spans="1:9" x14ac:dyDescent="0.35">
      <c r="A24" s="228">
        <v>19</v>
      </c>
      <c r="B24" s="246" t="s">
        <v>330</v>
      </c>
      <c r="C24" s="19" t="s">
        <v>161</v>
      </c>
      <c r="D24" s="19">
        <v>1</v>
      </c>
      <c r="E24" s="213"/>
      <c r="F24" s="20">
        <f t="shared" si="0"/>
        <v>0</v>
      </c>
      <c r="G24" s="19">
        <v>120</v>
      </c>
      <c r="H24" s="20">
        <f t="shared" si="1"/>
        <v>0</v>
      </c>
      <c r="I24" s="20">
        <f t="shared" si="2"/>
        <v>0</v>
      </c>
    </row>
    <row r="25" spans="1:9" x14ac:dyDescent="0.35">
      <c r="A25" s="228">
        <v>20</v>
      </c>
      <c r="B25" s="246" t="s">
        <v>331</v>
      </c>
      <c r="C25" s="18" t="s">
        <v>161</v>
      </c>
      <c r="D25" s="19">
        <v>4</v>
      </c>
      <c r="E25" s="213"/>
      <c r="F25" s="20">
        <f t="shared" si="0"/>
        <v>0</v>
      </c>
      <c r="G25" s="19">
        <v>120</v>
      </c>
      <c r="H25" s="20">
        <f t="shared" si="1"/>
        <v>0</v>
      </c>
      <c r="I25" s="20">
        <f t="shared" si="2"/>
        <v>0</v>
      </c>
    </row>
    <row r="26" spans="1:9" x14ac:dyDescent="0.35">
      <c r="A26" s="228">
        <v>21</v>
      </c>
      <c r="B26" s="246" t="s">
        <v>332</v>
      </c>
      <c r="C26" s="19" t="s">
        <v>161</v>
      </c>
      <c r="D26" s="19">
        <v>2</v>
      </c>
      <c r="E26" s="213"/>
      <c r="F26" s="20">
        <f t="shared" si="0"/>
        <v>0</v>
      </c>
      <c r="G26" s="19">
        <v>120</v>
      </c>
      <c r="H26" s="20">
        <f t="shared" si="1"/>
        <v>0</v>
      </c>
      <c r="I26" s="20">
        <f t="shared" si="2"/>
        <v>0</v>
      </c>
    </row>
    <row r="27" spans="1:9" x14ac:dyDescent="0.35">
      <c r="A27" s="228">
        <v>22</v>
      </c>
      <c r="B27" s="246" t="s">
        <v>333</v>
      </c>
      <c r="C27" s="19" t="s">
        <v>161</v>
      </c>
      <c r="D27" s="19">
        <v>2</v>
      </c>
      <c r="E27" s="213"/>
      <c r="F27" s="20">
        <f t="shared" si="0"/>
        <v>0</v>
      </c>
      <c r="G27" s="19">
        <v>120</v>
      </c>
      <c r="H27" s="20">
        <f t="shared" si="1"/>
        <v>0</v>
      </c>
      <c r="I27" s="20">
        <f t="shared" si="2"/>
        <v>0</v>
      </c>
    </row>
    <row r="28" spans="1:9" x14ac:dyDescent="0.35">
      <c r="A28" s="228">
        <v>23</v>
      </c>
      <c r="B28" s="245" t="s">
        <v>334</v>
      </c>
      <c r="C28" s="19" t="s">
        <v>161</v>
      </c>
      <c r="D28" s="19">
        <v>1</v>
      </c>
      <c r="E28" s="213"/>
      <c r="F28" s="20">
        <f t="shared" si="0"/>
        <v>0</v>
      </c>
      <c r="G28" s="19">
        <v>120</v>
      </c>
      <c r="H28" s="20">
        <f t="shared" si="1"/>
        <v>0</v>
      </c>
      <c r="I28" s="20">
        <f t="shared" si="2"/>
        <v>0</v>
      </c>
    </row>
    <row r="29" spans="1:9" x14ac:dyDescent="0.35">
      <c r="A29" s="228">
        <v>24</v>
      </c>
      <c r="B29" s="247" t="s">
        <v>335</v>
      </c>
      <c r="C29" s="19" t="s">
        <v>161</v>
      </c>
      <c r="D29" s="18">
        <v>2</v>
      </c>
      <c r="E29" s="213"/>
      <c r="F29" s="20">
        <f t="shared" si="0"/>
        <v>0</v>
      </c>
      <c r="G29" s="19">
        <v>120</v>
      </c>
      <c r="H29" s="20">
        <f t="shared" si="1"/>
        <v>0</v>
      </c>
      <c r="I29" s="20">
        <f t="shared" si="2"/>
        <v>0</v>
      </c>
    </row>
    <row r="30" spans="1:9" x14ac:dyDescent="0.35">
      <c r="A30" s="228">
        <v>25</v>
      </c>
      <c r="B30" s="247" t="s">
        <v>336</v>
      </c>
      <c r="C30" s="18" t="s">
        <v>161</v>
      </c>
      <c r="D30" s="18">
        <v>2</v>
      </c>
      <c r="E30" s="213"/>
      <c r="F30" s="20">
        <f t="shared" si="0"/>
        <v>0</v>
      </c>
      <c r="G30" s="19">
        <v>120</v>
      </c>
      <c r="H30" s="20">
        <f t="shared" si="1"/>
        <v>0</v>
      </c>
      <c r="I30" s="20">
        <f t="shared" si="2"/>
        <v>0</v>
      </c>
    </row>
    <row r="31" spans="1:9" x14ac:dyDescent="0.35">
      <c r="A31" s="228">
        <v>26</v>
      </c>
      <c r="B31" s="247" t="s">
        <v>337</v>
      </c>
      <c r="C31" s="18" t="s">
        <v>161</v>
      </c>
      <c r="D31" s="18">
        <v>1</v>
      </c>
      <c r="E31" s="213"/>
      <c r="F31" s="20">
        <f t="shared" si="0"/>
        <v>0</v>
      </c>
      <c r="G31" s="19">
        <v>120</v>
      </c>
      <c r="H31" s="20">
        <f t="shared" si="1"/>
        <v>0</v>
      </c>
      <c r="I31" s="20">
        <f t="shared" si="2"/>
        <v>0</v>
      </c>
    </row>
    <row r="32" spans="1:9" x14ac:dyDescent="0.35">
      <c r="A32" s="228">
        <v>27</v>
      </c>
      <c r="B32" s="248" t="s">
        <v>338</v>
      </c>
      <c r="C32" s="19" t="s">
        <v>161</v>
      </c>
      <c r="D32" s="19">
        <v>1</v>
      </c>
      <c r="E32" s="213"/>
      <c r="F32" s="20">
        <f t="shared" si="0"/>
        <v>0</v>
      </c>
      <c r="G32" s="19">
        <v>120</v>
      </c>
      <c r="H32" s="20">
        <f t="shared" si="1"/>
        <v>0</v>
      </c>
      <c r="I32" s="20">
        <f t="shared" si="2"/>
        <v>0</v>
      </c>
    </row>
    <row r="33" spans="1:9" x14ac:dyDescent="0.35">
      <c r="A33" s="228">
        <v>28</v>
      </c>
      <c r="B33" s="245" t="s">
        <v>339</v>
      </c>
      <c r="C33" s="19" t="s">
        <v>161</v>
      </c>
      <c r="D33" s="19">
        <v>20</v>
      </c>
      <c r="E33" s="213"/>
      <c r="F33" s="20">
        <f t="shared" si="0"/>
        <v>0</v>
      </c>
      <c r="G33" s="19">
        <v>120</v>
      </c>
      <c r="H33" s="20">
        <f t="shared" si="1"/>
        <v>0</v>
      </c>
      <c r="I33" s="20">
        <f t="shared" si="2"/>
        <v>0</v>
      </c>
    </row>
    <row r="34" spans="1:9" x14ac:dyDescent="0.35">
      <c r="A34" s="228">
        <v>29</v>
      </c>
      <c r="B34" s="245" t="s">
        <v>960</v>
      </c>
      <c r="C34" s="19" t="s">
        <v>161</v>
      </c>
      <c r="D34" s="19">
        <v>1</v>
      </c>
      <c r="E34" s="213"/>
      <c r="F34" s="20">
        <f t="shared" si="0"/>
        <v>0</v>
      </c>
      <c r="G34" s="19">
        <v>120</v>
      </c>
      <c r="H34" s="20">
        <f t="shared" si="1"/>
        <v>0</v>
      </c>
      <c r="I34" s="20">
        <f t="shared" si="2"/>
        <v>0</v>
      </c>
    </row>
    <row r="35" spans="1:9" x14ac:dyDescent="0.35">
      <c r="A35" s="228">
        <v>30</v>
      </c>
      <c r="B35" s="246" t="s">
        <v>340</v>
      </c>
      <c r="C35" s="19" t="s">
        <v>112</v>
      </c>
      <c r="D35" s="19">
        <v>19</v>
      </c>
      <c r="E35" s="213"/>
      <c r="F35" s="20">
        <f t="shared" si="0"/>
        <v>0</v>
      </c>
      <c r="G35" s="19">
        <v>120</v>
      </c>
      <c r="H35" s="20">
        <f t="shared" si="1"/>
        <v>0</v>
      </c>
      <c r="I35" s="20">
        <f t="shared" si="2"/>
        <v>0</v>
      </c>
    </row>
    <row r="36" spans="1:9" x14ac:dyDescent="0.35">
      <c r="A36" s="228">
        <v>31</v>
      </c>
      <c r="B36" s="245" t="s">
        <v>341</v>
      </c>
      <c r="C36" s="19" t="s">
        <v>161</v>
      </c>
      <c r="D36" s="19">
        <v>11</v>
      </c>
      <c r="E36" s="213"/>
      <c r="F36" s="20">
        <f t="shared" si="0"/>
        <v>0</v>
      </c>
      <c r="G36" s="19">
        <v>120</v>
      </c>
      <c r="H36" s="20">
        <f t="shared" si="1"/>
        <v>0</v>
      </c>
      <c r="I36" s="20">
        <f t="shared" si="2"/>
        <v>0</v>
      </c>
    </row>
    <row r="37" spans="1:9" x14ac:dyDescent="0.35">
      <c r="A37" s="228">
        <v>32</v>
      </c>
      <c r="B37" s="246" t="s">
        <v>342</v>
      </c>
      <c r="C37" s="19" t="s">
        <v>112</v>
      </c>
      <c r="D37" s="19">
        <v>11</v>
      </c>
      <c r="E37" s="213"/>
      <c r="F37" s="20">
        <f t="shared" si="0"/>
        <v>0</v>
      </c>
      <c r="G37" s="19">
        <v>120</v>
      </c>
      <c r="H37" s="20">
        <f t="shared" si="1"/>
        <v>0</v>
      </c>
      <c r="I37" s="20">
        <f t="shared" si="2"/>
        <v>0</v>
      </c>
    </row>
    <row r="38" spans="1:9" x14ac:dyDescent="0.35">
      <c r="A38" s="228">
        <v>33</v>
      </c>
      <c r="B38" s="245" t="s">
        <v>343</v>
      </c>
      <c r="C38" s="19" t="s">
        <v>161</v>
      </c>
      <c r="D38" s="19">
        <v>1</v>
      </c>
      <c r="E38" s="213"/>
      <c r="F38" s="20">
        <f t="shared" ref="F38:F67" si="3">E38*D38</f>
        <v>0</v>
      </c>
      <c r="G38" s="19">
        <v>120</v>
      </c>
      <c r="H38" s="20">
        <f t="shared" ref="H38:H67" si="4">F38/G38</f>
        <v>0</v>
      </c>
      <c r="I38" s="20">
        <f t="shared" ref="I38:I67" si="5">H38*12</f>
        <v>0</v>
      </c>
    </row>
    <row r="39" spans="1:9" x14ac:dyDescent="0.35">
      <c r="A39" s="228">
        <v>34</v>
      </c>
      <c r="B39" s="245" t="s">
        <v>344</v>
      </c>
      <c r="C39" s="18" t="s">
        <v>112</v>
      </c>
      <c r="D39" s="19">
        <v>1</v>
      </c>
      <c r="E39" s="213"/>
      <c r="F39" s="20">
        <f t="shared" si="3"/>
        <v>0</v>
      </c>
      <c r="G39" s="19">
        <v>120</v>
      </c>
      <c r="H39" s="20">
        <f t="shared" si="4"/>
        <v>0</v>
      </c>
      <c r="I39" s="20">
        <f t="shared" si="5"/>
        <v>0</v>
      </c>
    </row>
    <row r="40" spans="1:9" x14ac:dyDescent="0.35">
      <c r="A40" s="228">
        <v>35</v>
      </c>
      <c r="B40" s="245" t="s">
        <v>345</v>
      </c>
      <c r="C40" s="19" t="s">
        <v>161</v>
      </c>
      <c r="D40" s="19">
        <v>8</v>
      </c>
      <c r="E40" s="213"/>
      <c r="F40" s="20">
        <f t="shared" si="3"/>
        <v>0</v>
      </c>
      <c r="G40" s="19">
        <v>120</v>
      </c>
      <c r="H40" s="20">
        <f t="shared" si="4"/>
        <v>0</v>
      </c>
      <c r="I40" s="20">
        <f t="shared" si="5"/>
        <v>0</v>
      </c>
    </row>
    <row r="41" spans="1:9" x14ac:dyDescent="0.35">
      <c r="A41" s="228">
        <v>36</v>
      </c>
      <c r="B41" s="245" t="s">
        <v>346</v>
      </c>
      <c r="C41" s="19" t="s">
        <v>161</v>
      </c>
      <c r="D41" s="19">
        <v>4</v>
      </c>
      <c r="E41" s="213"/>
      <c r="F41" s="20">
        <f t="shared" si="3"/>
        <v>0</v>
      </c>
      <c r="G41" s="19">
        <v>120</v>
      </c>
      <c r="H41" s="20">
        <f t="shared" si="4"/>
        <v>0</v>
      </c>
      <c r="I41" s="20">
        <f t="shared" si="5"/>
        <v>0</v>
      </c>
    </row>
    <row r="42" spans="1:9" x14ac:dyDescent="0.35">
      <c r="A42" s="228">
        <v>37</v>
      </c>
      <c r="B42" s="245" t="s">
        <v>347</v>
      </c>
      <c r="C42" s="18" t="s">
        <v>112</v>
      </c>
      <c r="D42" s="19">
        <v>9</v>
      </c>
      <c r="E42" s="213"/>
      <c r="F42" s="20">
        <f t="shared" si="3"/>
        <v>0</v>
      </c>
      <c r="G42" s="19">
        <v>120</v>
      </c>
      <c r="H42" s="20">
        <f t="shared" si="4"/>
        <v>0</v>
      </c>
      <c r="I42" s="20">
        <f t="shared" si="5"/>
        <v>0</v>
      </c>
    </row>
    <row r="43" spans="1:9" x14ac:dyDescent="0.35">
      <c r="A43" s="228">
        <v>38</v>
      </c>
      <c r="B43" s="245" t="s">
        <v>348</v>
      </c>
      <c r="C43" s="19" t="s">
        <v>112</v>
      </c>
      <c r="D43" s="19">
        <v>2</v>
      </c>
      <c r="E43" s="213"/>
      <c r="F43" s="20">
        <f t="shared" si="3"/>
        <v>0</v>
      </c>
      <c r="G43" s="19">
        <v>120</v>
      </c>
      <c r="H43" s="20">
        <f t="shared" si="4"/>
        <v>0</v>
      </c>
      <c r="I43" s="20">
        <f t="shared" si="5"/>
        <v>0</v>
      </c>
    </row>
    <row r="44" spans="1:9" x14ac:dyDescent="0.35">
      <c r="A44" s="228">
        <v>39</v>
      </c>
      <c r="B44" s="245" t="s">
        <v>349</v>
      </c>
      <c r="C44" s="19" t="s">
        <v>161</v>
      </c>
      <c r="D44" s="19">
        <v>1</v>
      </c>
      <c r="E44" s="213"/>
      <c r="F44" s="20">
        <f t="shared" si="3"/>
        <v>0</v>
      </c>
      <c r="G44" s="19">
        <v>120</v>
      </c>
      <c r="H44" s="20">
        <f t="shared" si="4"/>
        <v>0</v>
      </c>
      <c r="I44" s="20">
        <f t="shared" si="5"/>
        <v>0</v>
      </c>
    </row>
    <row r="45" spans="1:9" x14ac:dyDescent="0.35">
      <c r="A45" s="228">
        <v>40</v>
      </c>
      <c r="B45" s="245" t="s">
        <v>350</v>
      </c>
      <c r="C45" s="19" t="s">
        <v>161</v>
      </c>
      <c r="D45" s="19">
        <v>1</v>
      </c>
      <c r="E45" s="213"/>
      <c r="F45" s="20">
        <f t="shared" si="3"/>
        <v>0</v>
      </c>
      <c r="G45" s="19">
        <v>120</v>
      </c>
      <c r="H45" s="20">
        <f t="shared" si="4"/>
        <v>0</v>
      </c>
      <c r="I45" s="20">
        <f t="shared" si="5"/>
        <v>0</v>
      </c>
    </row>
    <row r="46" spans="1:9" x14ac:dyDescent="0.35">
      <c r="A46" s="228">
        <v>41</v>
      </c>
      <c r="B46" s="247" t="s">
        <v>351</v>
      </c>
      <c r="C46" s="18" t="s">
        <v>161</v>
      </c>
      <c r="D46" s="18">
        <v>2</v>
      </c>
      <c r="E46" s="213"/>
      <c r="F46" s="20">
        <f t="shared" si="3"/>
        <v>0</v>
      </c>
      <c r="G46" s="19">
        <v>120</v>
      </c>
      <c r="H46" s="20">
        <f t="shared" si="4"/>
        <v>0</v>
      </c>
      <c r="I46" s="20">
        <f t="shared" si="5"/>
        <v>0</v>
      </c>
    </row>
    <row r="47" spans="1:9" x14ac:dyDescent="0.35">
      <c r="A47" s="228">
        <v>42</v>
      </c>
      <c r="B47" s="246" t="s">
        <v>352</v>
      </c>
      <c r="C47" s="19" t="s">
        <v>161</v>
      </c>
      <c r="D47" s="19">
        <v>2</v>
      </c>
      <c r="E47" s="213"/>
      <c r="F47" s="20">
        <f t="shared" si="3"/>
        <v>0</v>
      </c>
      <c r="G47" s="19">
        <v>120</v>
      </c>
      <c r="H47" s="20">
        <f t="shared" si="4"/>
        <v>0</v>
      </c>
      <c r="I47" s="20">
        <f t="shared" si="5"/>
        <v>0</v>
      </c>
    </row>
    <row r="48" spans="1:9" x14ac:dyDescent="0.35">
      <c r="A48" s="228">
        <v>43</v>
      </c>
      <c r="B48" s="245" t="s">
        <v>353</v>
      </c>
      <c r="C48" s="18" t="s">
        <v>112</v>
      </c>
      <c r="D48" s="19">
        <v>9</v>
      </c>
      <c r="E48" s="213"/>
      <c r="F48" s="20">
        <f t="shared" si="3"/>
        <v>0</v>
      </c>
      <c r="G48" s="19">
        <v>120</v>
      </c>
      <c r="H48" s="20">
        <f t="shared" si="4"/>
        <v>0</v>
      </c>
      <c r="I48" s="20">
        <f t="shared" si="5"/>
        <v>0</v>
      </c>
    </row>
    <row r="49" spans="1:9" x14ac:dyDescent="0.35">
      <c r="A49" s="228">
        <v>44</v>
      </c>
      <c r="B49" s="245" t="s">
        <v>354</v>
      </c>
      <c r="C49" s="19" t="s">
        <v>112</v>
      </c>
      <c r="D49" s="19">
        <v>2</v>
      </c>
      <c r="E49" s="213"/>
      <c r="F49" s="20">
        <f t="shared" si="3"/>
        <v>0</v>
      </c>
      <c r="G49" s="19">
        <v>120</v>
      </c>
      <c r="H49" s="20">
        <f t="shared" si="4"/>
        <v>0</v>
      </c>
      <c r="I49" s="20">
        <f t="shared" si="5"/>
        <v>0</v>
      </c>
    </row>
    <row r="50" spans="1:9" x14ac:dyDescent="0.35">
      <c r="A50" s="228">
        <v>45</v>
      </c>
      <c r="B50" s="246" t="s">
        <v>355</v>
      </c>
      <c r="C50" s="19" t="s">
        <v>112</v>
      </c>
      <c r="D50" s="19">
        <v>2</v>
      </c>
      <c r="E50" s="213"/>
      <c r="F50" s="20">
        <f t="shared" si="3"/>
        <v>0</v>
      </c>
      <c r="G50" s="19">
        <v>120</v>
      </c>
      <c r="H50" s="20">
        <f t="shared" si="4"/>
        <v>0</v>
      </c>
      <c r="I50" s="20">
        <f t="shared" si="5"/>
        <v>0</v>
      </c>
    </row>
    <row r="51" spans="1:9" x14ac:dyDescent="0.35">
      <c r="A51" s="228">
        <v>46</v>
      </c>
      <c r="B51" s="246" t="s">
        <v>356</v>
      </c>
      <c r="C51" s="18" t="s">
        <v>112</v>
      </c>
      <c r="D51" s="19">
        <v>2</v>
      </c>
      <c r="E51" s="213"/>
      <c r="F51" s="20">
        <f t="shared" si="3"/>
        <v>0</v>
      </c>
      <c r="G51" s="19">
        <v>120</v>
      </c>
      <c r="H51" s="20">
        <f t="shared" si="4"/>
        <v>0</v>
      </c>
      <c r="I51" s="20">
        <f t="shared" si="5"/>
        <v>0</v>
      </c>
    </row>
    <row r="52" spans="1:9" x14ac:dyDescent="0.35">
      <c r="A52" s="228">
        <v>47</v>
      </c>
      <c r="B52" s="246" t="s">
        <v>357</v>
      </c>
      <c r="C52" s="19" t="s">
        <v>112</v>
      </c>
      <c r="D52" s="19">
        <v>2</v>
      </c>
      <c r="E52" s="213"/>
      <c r="F52" s="20">
        <f t="shared" si="3"/>
        <v>0</v>
      </c>
      <c r="G52" s="19">
        <v>120</v>
      </c>
      <c r="H52" s="20">
        <f t="shared" si="4"/>
        <v>0</v>
      </c>
      <c r="I52" s="20">
        <f t="shared" si="5"/>
        <v>0</v>
      </c>
    </row>
    <row r="53" spans="1:9" x14ac:dyDescent="0.35">
      <c r="A53" s="228">
        <v>48</v>
      </c>
      <c r="B53" s="246" t="s">
        <v>358</v>
      </c>
      <c r="C53" s="18" t="s">
        <v>112</v>
      </c>
      <c r="D53" s="19">
        <v>4</v>
      </c>
      <c r="E53" s="213"/>
      <c r="F53" s="20">
        <f t="shared" si="3"/>
        <v>0</v>
      </c>
      <c r="G53" s="19">
        <v>120</v>
      </c>
      <c r="H53" s="20">
        <f t="shared" si="4"/>
        <v>0</v>
      </c>
      <c r="I53" s="20">
        <f t="shared" si="5"/>
        <v>0</v>
      </c>
    </row>
    <row r="54" spans="1:9" x14ac:dyDescent="0.35">
      <c r="A54" s="228">
        <v>49</v>
      </c>
      <c r="B54" s="245" t="s">
        <v>359</v>
      </c>
      <c r="C54" s="19" t="s">
        <v>112</v>
      </c>
      <c r="D54" s="19">
        <v>11</v>
      </c>
      <c r="E54" s="213"/>
      <c r="F54" s="20">
        <f t="shared" si="3"/>
        <v>0</v>
      </c>
      <c r="G54" s="19">
        <v>120</v>
      </c>
      <c r="H54" s="20">
        <f t="shared" si="4"/>
        <v>0</v>
      </c>
      <c r="I54" s="20">
        <f t="shared" si="5"/>
        <v>0</v>
      </c>
    </row>
    <row r="55" spans="1:9" ht="29" x14ac:dyDescent="0.35">
      <c r="A55" s="228">
        <v>50</v>
      </c>
      <c r="B55" s="246" t="s">
        <v>360</v>
      </c>
      <c r="C55" s="18" t="s">
        <v>112</v>
      </c>
      <c r="D55" s="19">
        <v>11</v>
      </c>
      <c r="E55" s="213"/>
      <c r="F55" s="20">
        <f t="shared" si="3"/>
        <v>0</v>
      </c>
      <c r="G55" s="19">
        <v>120</v>
      </c>
      <c r="H55" s="20">
        <f t="shared" si="4"/>
        <v>0</v>
      </c>
      <c r="I55" s="20">
        <f t="shared" si="5"/>
        <v>0</v>
      </c>
    </row>
    <row r="56" spans="1:9" x14ac:dyDescent="0.35">
      <c r="A56" s="228">
        <v>51</v>
      </c>
      <c r="B56" s="246" t="s">
        <v>361</v>
      </c>
      <c r="C56" s="19" t="s">
        <v>112</v>
      </c>
      <c r="D56" s="19">
        <v>2</v>
      </c>
      <c r="E56" s="213"/>
      <c r="F56" s="20">
        <f t="shared" si="3"/>
        <v>0</v>
      </c>
      <c r="G56" s="19">
        <v>120</v>
      </c>
      <c r="H56" s="20">
        <f t="shared" si="4"/>
        <v>0</v>
      </c>
      <c r="I56" s="20">
        <f t="shared" si="5"/>
        <v>0</v>
      </c>
    </row>
    <row r="57" spans="1:9" x14ac:dyDescent="0.35">
      <c r="A57" s="228">
        <v>52</v>
      </c>
      <c r="B57" s="245" t="s">
        <v>362</v>
      </c>
      <c r="C57" s="19" t="s">
        <v>161</v>
      </c>
      <c r="D57" s="19">
        <v>3</v>
      </c>
      <c r="E57" s="213"/>
      <c r="F57" s="20">
        <f t="shared" si="3"/>
        <v>0</v>
      </c>
      <c r="G57" s="19">
        <v>120</v>
      </c>
      <c r="H57" s="20">
        <f t="shared" si="4"/>
        <v>0</v>
      </c>
      <c r="I57" s="20">
        <f t="shared" si="5"/>
        <v>0</v>
      </c>
    </row>
    <row r="58" spans="1:9" x14ac:dyDescent="0.35">
      <c r="A58" s="228">
        <v>53</v>
      </c>
      <c r="B58" s="245" t="s">
        <v>363</v>
      </c>
      <c r="C58" s="19" t="s">
        <v>161</v>
      </c>
      <c r="D58" s="19">
        <v>2</v>
      </c>
      <c r="E58" s="213"/>
      <c r="F58" s="20">
        <f t="shared" si="3"/>
        <v>0</v>
      </c>
      <c r="G58" s="19">
        <v>120</v>
      </c>
      <c r="H58" s="20">
        <f t="shared" si="4"/>
        <v>0</v>
      </c>
      <c r="I58" s="20">
        <f t="shared" si="5"/>
        <v>0</v>
      </c>
    </row>
    <row r="59" spans="1:9" x14ac:dyDescent="0.35">
      <c r="A59" s="228">
        <v>54</v>
      </c>
      <c r="B59" s="245" t="s">
        <v>364</v>
      </c>
      <c r="C59" s="19" t="s">
        <v>161</v>
      </c>
      <c r="D59" s="19">
        <v>1</v>
      </c>
      <c r="E59" s="213"/>
      <c r="F59" s="20">
        <f t="shared" si="3"/>
        <v>0</v>
      </c>
      <c r="G59" s="19">
        <v>120</v>
      </c>
      <c r="H59" s="20">
        <f t="shared" si="4"/>
        <v>0</v>
      </c>
      <c r="I59" s="20">
        <f t="shared" si="5"/>
        <v>0</v>
      </c>
    </row>
    <row r="60" spans="1:9" ht="29" x14ac:dyDescent="0.35">
      <c r="A60" s="228">
        <v>55</v>
      </c>
      <c r="B60" s="246" t="s">
        <v>365</v>
      </c>
      <c r="C60" s="19" t="s">
        <v>161</v>
      </c>
      <c r="D60" s="19">
        <v>1</v>
      </c>
      <c r="E60" s="213"/>
      <c r="F60" s="20">
        <f t="shared" si="3"/>
        <v>0</v>
      </c>
      <c r="G60" s="19">
        <v>120</v>
      </c>
      <c r="H60" s="20">
        <f t="shared" si="4"/>
        <v>0</v>
      </c>
      <c r="I60" s="20">
        <f t="shared" si="5"/>
        <v>0</v>
      </c>
    </row>
    <row r="61" spans="1:9" x14ac:dyDescent="0.35">
      <c r="A61" s="228">
        <v>56</v>
      </c>
      <c r="B61" s="245" t="s">
        <v>366</v>
      </c>
      <c r="C61" s="18" t="s">
        <v>161</v>
      </c>
      <c r="D61" s="19">
        <v>3</v>
      </c>
      <c r="E61" s="213"/>
      <c r="F61" s="20">
        <f t="shared" si="3"/>
        <v>0</v>
      </c>
      <c r="G61" s="19">
        <v>120</v>
      </c>
      <c r="H61" s="20">
        <f t="shared" si="4"/>
        <v>0</v>
      </c>
      <c r="I61" s="20">
        <f t="shared" si="5"/>
        <v>0</v>
      </c>
    </row>
    <row r="62" spans="1:9" x14ac:dyDescent="0.35">
      <c r="A62" s="228">
        <v>57</v>
      </c>
      <c r="B62" s="246" t="s">
        <v>367</v>
      </c>
      <c r="C62" s="19" t="s">
        <v>161</v>
      </c>
      <c r="D62" s="19">
        <v>1</v>
      </c>
      <c r="E62" s="213"/>
      <c r="F62" s="20">
        <f t="shared" si="3"/>
        <v>0</v>
      </c>
      <c r="G62" s="19">
        <v>120</v>
      </c>
      <c r="H62" s="20">
        <f t="shared" si="4"/>
        <v>0</v>
      </c>
      <c r="I62" s="20">
        <f t="shared" si="5"/>
        <v>0</v>
      </c>
    </row>
    <row r="63" spans="1:9" x14ac:dyDescent="0.35">
      <c r="A63" s="228">
        <v>58</v>
      </c>
      <c r="B63" s="247" t="s">
        <v>368</v>
      </c>
      <c r="C63" s="18" t="s">
        <v>161</v>
      </c>
      <c r="D63" s="18">
        <v>1</v>
      </c>
      <c r="E63" s="213"/>
      <c r="F63" s="20">
        <f t="shared" si="3"/>
        <v>0</v>
      </c>
      <c r="G63" s="19">
        <v>120</v>
      </c>
      <c r="H63" s="20">
        <f t="shared" si="4"/>
        <v>0</v>
      </c>
      <c r="I63" s="20">
        <f t="shared" si="5"/>
        <v>0</v>
      </c>
    </row>
    <row r="64" spans="1:9" x14ac:dyDescent="0.35">
      <c r="A64" s="228">
        <v>59</v>
      </c>
      <c r="B64" s="245" t="s">
        <v>369</v>
      </c>
      <c r="C64" s="19" t="s">
        <v>239</v>
      </c>
      <c r="D64" s="19">
        <v>50</v>
      </c>
      <c r="E64" s="213"/>
      <c r="F64" s="20">
        <f t="shared" si="3"/>
        <v>0</v>
      </c>
      <c r="G64" s="19">
        <v>120</v>
      </c>
      <c r="H64" s="20">
        <f t="shared" si="4"/>
        <v>0</v>
      </c>
      <c r="I64" s="20">
        <f t="shared" si="5"/>
        <v>0</v>
      </c>
    </row>
    <row r="65" spans="1:9" x14ac:dyDescent="0.35">
      <c r="A65" s="228">
        <v>60</v>
      </c>
      <c r="B65" s="246" t="s">
        <v>370</v>
      </c>
      <c r="C65" s="19" t="s">
        <v>161</v>
      </c>
      <c r="D65" s="19">
        <v>2</v>
      </c>
      <c r="E65" s="213"/>
      <c r="F65" s="20">
        <f t="shared" si="3"/>
        <v>0</v>
      </c>
      <c r="G65" s="19">
        <v>120</v>
      </c>
      <c r="H65" s="20">
        <f t="shared" si="4"/>
        <v>0</v>
      </c>
      <c r="I65" s="20">
        <f t="shared" si="5"/>
        <v>0</v>
      </c>
    </row>
    <row r="66" spans="1:9" x14ac:dyDescent="0.35">
      <c r="A66" s="228">
        <v>61</v>
      </c>
      <c r="B66" s="246" t="s">
        <v>371</v>
      </c>
      <c r="C66" s="19" t="s">
        <v>372</v>
      </c>
      <c r="D66" s="19">
        <v>4</v>
      </c>
      <c r="E66" s="213"/>
      <c r="F66" s="20">
        <f t="shared" si="3"/>
        <v>0</v>
      </c>
      <c r="G66" s="19">
        <v>120</v>
      </c>
      <c r="H66" s="20">
        <f t="shared" si="4"/>
        <v>0</v>
      </c>
      <c r="I66" s="20">
        <f t="shared" si="5"/>
        <v>0</v>
      </c>
    </row>
    <row r="67" spans="1:9" ht="29" x14ac:dyDescent="0.35">
      <c r="A67" s="228">
        <v>62</v>
      </c>
      <c r="B67" s="246" t="s">
        <v>373</v>
      </c>
      <c r="C67" s="19" t="s">
        <v>372</v>
      </c>
      <c r="D67" s="19">
        <v>4</v>
      </c>
      <c r="E67" s="213"/>
      <c r="F67" s="20">
        <f t="shared" si="3"/>
        <v>0</v>
      </c>
      <c r="G67" s="19">
        <v>120</v>
      </c>
      <c r="H67" s="20">
        <f t="shared" si="4"/>
        <v>0</v>
      </c>
      <c r="I67" s="20">
        <f t="shared" si="5"/>
        <v>0</v>
      </c>
    </row>
    <row r="68" spans="1:9" ht="29" x14ac:dyDescent="0.35">
      <c r="A68" s="228">
        <v>63</v>
      </c>
      <c r="B68" s="246" t="s">
        <v>374</v>
      </c>
      <c r="C68" s="19" t="s">
        <v>372</v>
      </c>
      <c r="D68" s="19">
        <v>2</v>
      </c>
      <c r="E68" s="213"/>
      <c r="F68" s="20">
        <f t="shared" ref="F68:F99" si="6">E68*D68</f>
        <v>0</v>
      </c>
      <c r="G68" s="19">
        <v>120</v>
      </c>
      <c r="H68" s="20">
        <f t="shared" ref="H68:H99" si="7">F68/G68</f>
        <v>0</v>
      </c>
      <c r="I68" s="20">
        <f t="shared" ref="I68:I99" si="8">H68*12</f>
        <v>0</v>
      </c>
    </row>
    <row r="69" spans="1:9" x14ac:dyDescent="0.35">
      <c r="A69" s="228">
        <v>64</v>
      </c>
      <c r="B69" s="246" t="s">
        <v>375</v>
      </c>
      <c r="C69" s="19" t="s">
        <v>372</v>
      </c>
      <c r="D69" s="19">
        <v>1</v>
      </c>
      <c r="E69" s="213"/>
      <c r="F69" s="20">
        <f t="shared" si="6"/>
        <v>0</v>
      </c>
      <c r="G69" s="19">
        <v>120</v>
      </c>
      <c r="H69" s="20">
        <f t="shared" si="7"/>
        <v>0</v>
      </c>
      <c r="I69" s="20">
        <f t="shared" si="8"/>
        <v>0</v>
      </c>
    </row>
    <row r="70" spans="1:9" x14ac:dyDescent="0.35">
      <c r="A70" s="228">
        <v>65</v>
      </c>
      <c r="B70" s="245" t="s">
        <v>376</v>
      </c>
      <c r="C70" s="19" t="s">
        <v>161</v>
      </c>
      <c r="D70" s="19">
        <v>3</v>
      </c>
      <c r="E70" s="213"/>
      <c r="F70" s="20">
        <f t="shared" si="6"/>
        <v>0</v>
      </c>
      <c r="G70" s="19">
        <v>120</v>
      </c>
      <c r="H70" s="20">
        <f t="shared" si="7"/>
        <v>0</v>
      </c>
      <c r="I70" s="20">
        <f t="shared" si="8"/>
        <v>0</v>
      </c>
    </row>
    <row r="71" spans="1:9" x14ac:dyDescent="0.35">
      <c r="A71" s="228">
        <v>66</v>
      </c>
      <c r="B71" s="249" t="s">
        <v>377</v>
      </c>
      <c r="C71" s="19" t="s">
        <v>372</v>
      </c>
      <c r="D71" s="18">
        <v>2</v>
      </c>
      <c r="E71" s="213"/>
      <c r="F71" s="20">
        <f t="shared" si="6"/>
        <v>0</v>
      </c>
      <c r="G71" s="19">
        <v>120</v>
      </c>
      <c r="H71" s="20">
        <f t="shared" si="7"/>
        <v>0</v>
      </c>
      <c r="I71" s="20">
        <f t="shared" si="8"/>
        <v>0</v>
      </c>
    </row>
    <row r="72" spans="1:9" x14ac:dyDescent="0.35">
      <c r="A72" s="228">
        <v>67</v>
      </c>
      <c r="B72" s="246" t="s">
        <v>378</v>
      </c>
      <c r="C72" s="19" t="s">
        <v>161</v>
      </c>
      <c r="D72" s="19">
        <v>2</v>
      </c>
      <c r="E72" s="213"/>
      <c r="F72" s="20">
        <f t="shared" si="6"/>
        <v>0</v>
      </c>
      <c r="G72" s="19">
        <v>120</v>
      </c>
      <c r="H72" s="20">
        <f t="shared" si="7"/>
        <v>0</v>
      </c>
      <c r="I72" s="20">
        <f t="shared" si="8"/>
        <v>0</v>
      </c>
    </row>
    <row r="73" spans="1:9" x14ac:dyDescent="0.35">
      <c r="A73" s="228">
        <v>68</v>
      </c>
      <c r="B73" s="245" t="s">
        <v>379</v>
      </c>
      <c r="C73" s="19" t="s">
        <v>161</v>
      </c>
      <c r="D73" s="19">
        <v>23</v>
      </c>
      <c r="E73" s="213"/>
      <c r="F73" s="20">
        <f t="shared" si="6"/>
        <v>0</v>
      </c>
      <c r="G73" s="19">
        <v>120</v>
      </c>
      <c r="H73" s="20">
        <f t="shared" si="7"/>
        <v>0</v>
      </c>
      <c r="I73" s="20">
        <f t="shared" si="8"/>
        <v>0</v>
      </c>
    </row>
    <row r="74" spans="1:9" x14ac:dyDescent="0.35">
      <c r="A74" s="228">
        <v>69</v>
      </c>
      <c r="B74" s="246" t="s">
        <v>380</v>
      </c>
      <c r="C74" s="19" t="s">
        <v>372</v>
      </c>
      <c r="D74" s="19">
        <v>2</v>
      </c>
      <c r="E74" s="213"/>
      <c r="F74" s="20">
        <f t="shared" si="6"/>
        <v>0</v>
      </c>
      <c r="G74" s="19">
        <v>120</v>
      </c>
      <c r="H74" s="20">
        <f t="shared" si="7"/>
        <v>0</v>
      </c>
      <c r="I74" s="20">
        <f t="shared" si="8"/>
        <v>0</v>
      </c>
    </row>
    <row r="75" spans="1:9" x14ac:dyDescent="0.35">
      <c r="A75" s="228">
        <v>70</v>
      </c>
      <c r="B75" s="247" t="s">
        <v>381</v>
      </c>
      <c r="C75" s="18" t="s">
        <v>161</v>
      </c>
      <c r="D75" s="18">
        <v>4</v>
      </c>
      <c r="E75" s="213"/>
      <c r="F75" s="20">
        <f t="shared" si="6"/>
        <v>0</v>
      </c>
      <c r="G75" s="19">
        <v>120</v>
      </c>
      <c r="H75" s="20">
        <f t="shared" si="7"/>
        <v>0</v>
      </c>
      <c r="I75" s="20">
        <f t="shared" si="8"/>
        <v>0</v>
      </c>
    </row>
    <row r="76" spans="1:9" x14ac:dyDescent="0.35">
      <c r="A76" s="228">
        <v>71</v>
      </c>
      <c r="B76" s="246" t="s">
        <v>382</v>
      </c>
      <c r="C76" s="19" t="s">
        <v>372</v>
      </c>
      <c r="D76" s="19">
        <v>1</v>
      </c>
      <c r="E76" s="213"/>
      <c r="F76" s="20">
        <f t="shared" si="6"/>
        <v>0</v>
      </c>
      <c r="G76" s="19">
        <v>120</v>
      </c>
      <c r="H76" s="20">
        <f t="shared" si="7"/>
        <v>0</v>
      </c>
      <c r="I76" s="20">
        <f t="shared" si="8"/>
        <v>0</v>
      </c>
    </row>
    <row r="77" spans="1:9" x14ac:dyDescent="0.35">
      <c r="A77" s="228">
        <v>72</v>
      </c>
      <c r="B77" s="245" t="s">
        <v>383</v>
      </c>
      <c r="C77" s="19" t="s">
        <v>161</v>
      </c>
      <c r="D77" s="19">
        <v>1</v>
      </c>
      <c r="E77" s="213"/>
      <c r="F77" s="20">
        <f t="shared" si="6"/>
        <v>0</v>
      </c>
      <c r="G77" s="19">
        <v>120</v>
      </c>
      <c r="H77" s="20">
        <f t="shared" si="7"/>
        <v>0</v>
      </c>
      <c r="I77" s="20">
        <f t="shared" si="8"/>
        <v>0</v>
      </c>
    </row>
    <row r="78" spans="1:9" x14ac:dyDescent="0.35">
      <c r="A78" s="228">
        <v>73</v>
      </c>
      <c r="B78" s="246" t="s">
        <v>384</v>
      </c>
      <c r="C78" s="19" t="s">
        <v>161</v>
      </c>
      <c r="D78" s="19">
        <v>3</v>
      </c>
      <c r="E78" s="213"/>
      <c r="F78" s="20">
        <f t="shared" si="6"/>
        <v>0</v>
      </c>
      <c r="G78" s="19">
        <v>120</v>
      </c>
      <c r="H78" s="20">
        <f t="shared" si="7"/>
        <v>0</v>
      </c>
      <c r="I78" s="20">
        <f t="shared" si="8"/>
        <v>0</v>
      </c>
    </row>
    <row r="79" spans="1:9" x14ac:dyDescent="0.35">
      <c r="A79" s="228">
        <v>74</v>
      </c>
      <c r="B79" s="245" t="s">
        <v>385</v>
      </c>
      <c r="C79" s="19" t="s">
        <v>161</v>
      </c>
      <c r="D79" s="19">
        <v>1</v>
      </c>
      <c r="E79" s="213"/>
      <c r="F79" s="20">
        <f t="shared" si="6"/>
        <v>0</v>
      </c>
      <c r="G79" s="19">
        <v>120</v>
      </c>
      <c r="H79" s="20">
        <f t="shared" si="7"/>
        <v>0</v>
      </c>
      <c r="I79" s="20">
        <f t="shared" si="8"/>
        <v>0</v>
      </c>
    </row>
    <row r="80" spans="1:9" x14ac:dyDescent="0.35">
      <c r="A80" s="228">
        <v>75</v>
      </c>
      <c r="B80" s="246" t="s">
        <v>386</v>
      </c>
      <c r="C80" s="19" t="s">
        <v>372</v>
      </c>
      <c r="D80" s="19">
        <v>1</v>
      </c>
      <c r="E80" s="213"/>
      <c r="F80" s="20">
        <f t="shared" si="6"/>
        <v>0</v>
      </c>
      <c r="G80" s="19">
        <v>120</v>
      </c>
      <c r="H80" s="20">
        <f t="shared" si="7"/>
        <v>0</v>
      </c>
      <c r="I80" s="20">
        <f t="shared" si="8"/>
        <v>0</v>
      </c>
    </row>
    <row r="81" spans="1:9" ht="29" x14ac:dyDescent="0.35">
      <c r="A81" s="228">
        <v>76</v>
      </c>
      <c r="B81" s="246" t="s">
        <v>387</v>
      </c>
      <c r="C81" s="19" t="s">
        <v>372</v>
      </c>
      <c r="D81" s="19">
        <v>2</v>
      </c>
      <c r="E81" s="213"/>
      <c r="F81" s="20">
        <f t="shared" si="6"/>
        <v>0</v>
      </c>
      <c r="G81" s="19">
        <v>120</v>
      </c>
      <c r="H81" s="20">
        <f t="shared" si="7"/>
        <v>0</v>
      </c>
      <c r="I81" s="20">
        <f t="shared" si="8"/>
        <v>0</v>
      </c>
    </row>
    <row r="82" spans="1:9" ht="29" x14ac:dyDescent="0.35">
      <c r="A82" s="228">
        <v>77</v>
      </c>
      <c r="B82" s="246" t="s">
        <v>388</v>
      </c>
      <c r="C82" s="19" t="s">
        <v>372</v>
      </c>
      <c r="D82" s="19">
        <v>2</v>
      </c>
      <c r="E82" s="213"/>
      <c r="F82" s="20">
        <f t="shared" si="6"/>
        <v>0</v>
      </c>
      <c r="G82" s="19">
        <v>120</v>
      </c>
      <c r="H82" s="20">
        <f t="shared" si="7"/>
        <v>0</v>
      </c>
      <c r="I82" s="20">
        <f t="shared" si="8"/>
        <v>0</v>
      </c>
    </row>
    <row r="83" spans="1:9" x14ac:dyDescent="0.35">
      <c r="A83" s="228">
        <v>78</v>
      </c>
      <c r="B83" s="247" t="s">
        <v>389</v>
      </c>
      <c r="C83" s="19" t="s">
        <v>161</v>
      </c>
      <c r="D83" s="18">
        <v>1</v>
      </c>
      <c r="E83" s="213"/>
      <c r="F83" s="20">
        <f t="shared" si="6"/>
        <v>0</v>
      </c>
      <c r="G83" s="19">
        <v>120</v>
      </c>
      <c r="H83" s="20">
        <f t="shared" si="7"/>
        <v>0</v>
      </c>
      <c r="I83" s="20">
        <f t="shared" si="8"/>
        <v>0</v>
      </c>
    </row>
    <row r="84" spans="1:9" ht="43.5" x14ac:dyDescent="0.35">
      <c r="A84" s="228">
        <v>79</v>
      </c>
      <c r="B84" s="249" t="s">
        <v>390</v>
      </c>
      <c r="C84" s="18" t="s">
        <v>161</v>
      </c>
      <c r="D84" s="18">
        <v>1</v>
      </c>
      <c r="E84" s="213"/>
      <c r="F84" s="20">
        <f t="shared" si="6"/>
        <v>0</v>
      </c>
      <c r="G84" s="19">
        <v>120</v>
      </c>
      <c r="H84" s="20">
        <f t="shared" si="7"/>
        <v>0</v>
      </c>
      <c r="I84" s="20">
        <f t="shared" si="8"/>
        <v>0</v>
      </c>
    </row>
    <row r="85" spans="1:9" x14ac:dyDescent="0.35">
      <c r="A85" s="228">
        <v>80</v>
      </c>
      <c r="B85" s="245" t="s">
        <v>391</v>
      </c>
      <c r="C85" s="19" t="s">
        <v>161</v>
      </c>
      <c r="D85" s="19">
        <v>1</v>
      </c>
      <c r="E85" s="213"/>
      <c r="F85" s="20">
        <f t="shared" si="6"/>
        <v>0</v>
      </c>
      <c r="G85" s="19">
        <v>120</v>
      </c>
      <c r="H85" s="20">
        <f t="shared" si="7"/>
        <v>0</v>
      </c>
      <c r="I85" s="20">
        <f t="shared" si="8"/>
        <v>0</v>
      </c>
    </row>
    <row r="86" spans="1:9" ht="29" x14ac:dyDescent="0.35">
      <c r="A86" s="228">
        <v>81</v>
      </c>
      <c r="B86" s="245" t="s">
        <v>392</v>
      </c>
      <c r="C86" s="19" t="s">
        <v>161</v>
      </c>
      <c r="D86" s="19">
        <v>1</v>
      </c>
      <c r="E86" s="213"/>
      <c r="F86" s="20">
        <f t="shared" si="6"/>
        <v>0</v>
      </c>
      <c r="G86" s="19">
        <v>120</v>
      </c>
      <c r="H86" s="20">
        <f t="shared" si="7"/>
        <v>0</v>
      </c>
      <c r="I86" s="20">
        <f t="shared" si="8"/>
        <v>0</v>
      </c>
    </row>
    <row r="87" spans="1:9" x14ac:dyDescent="0.35">
      <c r="A87" s="228">
        <v>82</v>
      </c>
      <c r="B87" s="247" t="s">
        <v>393</v>
      </c>
      <c r="C87" s="18" t="s">
        <v>112</v>
      </c>
      <c r="D87" s="18">
        <v>2</v>
      </c>
      <c r="E87" s="213"/>
      <c r="F87" s="20">
        <f t="shared" si="6"/>
        <v>0</v>
      </c>
      <c r="G87" s="19">
        <v>120</v>
      </c>
      <c r="H87" s="20">
        <f t="shared" si="7"/>
        <v>0</v>
      </c>
      <c r="I87" s="20">
        <f t="shared" si="8"/>
        <v>0</v>
      </c>
    </row>
    <row r="88" spans="1:9" x14ac:dyDescent="0.35">
      <c r="A88" s="228">
        <v>83</v>
      </c>
      <c r="B88" s="246" t="s">
        <v>394</v>
      </c>
      <c r="C88" s="19" t="s">
        <v>112</v>
      </c>
      <c r="D88" s="19">
        <v>3</v>
      </c>
      <c r="E88" s="213"/>
      <c r="F88" s="20">
        <f t="shared" si="6"/>
        <v>0</v>
      </c>
      <c r="G88" s="19">
        <v>120</v>
      </c>
      <c r="H88" s="20">
        <f t="shared" si="7"/>
        <v>0</v>
      </c>
      <c r="I88" s="20">
        <f t="shared" si="8"/>
        <v>0</v>
      </c>
    </row>
    <row r="89" spans="1:9" x14ac:dyDescent="0.35">
      <c r="A89" s="228">
        <v>84</v>
      </c>
      <c r="B89" s="246" t="s">
        <v>395</v>
      </c>
      <c r="C89" s="19" t="s">
        <v>161</v>
      </c>
      <c r="D89" s="19">
        <v>1</v>
      </c>
      <c r="E89" s="213"/>
      <c r="F89" s="20">
        <f t="shared" si="6"/>
        <v>0</v>
      </c>
      <c r="G89" s="19">
        <v>120</v>
      </c>
      <c r="H89" s="20">
        <f t="shared" si="7"/>
        <v>0</v>
      </c>
      <c r="I89" s="20">
        <f t="shared" si="8"/>
        <v>0</v>
      </c>
    </row>
    <row r="90" spans="1:9" x14ac:dyDescent="0.35">
      <c r="A90" s="228">
        <v>85</v>
      </c>
      <c r="B90" s="245" t="s">
        <v>396</v>
      </c>
      <c r="C90" s="19" t="s">
        <v>112</v>
      </c>
      <c r="D90" s="19">
        <v>8</v>
      </c>
      <c r="E90" s="213"/>
      <c r="F90" s="20">
        <f t="shared" si="6"/>
        <v>0</v>
      </c>
      <c r="G90" s="19">
        <v>120</v>
      </c>
      <c r="H90" s="20">
        <f t="shared" si="7"/>
        <v>0</v>
      </c>
      <c r="I90" s="20">
        <f t="shared" si="8"/>
        <v>0</v>
      </c>
    </row>
    <row r="91" spans="1:9" x14ac:dyDescent="0.35">
      <c r="A91" s="228">
        <v>86</v>
      </c>
      <c r="B91" s="246" t="s">
        <v>397</v>
      </c>
      <c r="C91" s="19" t="s">
        <v>112</v>
      </c>
      <c r="D91" s="19">
        <v>3</v>
      </c>
      <c r="E91" s="213"/>
      <c r="F91" s="20">
        <f t="shared" si="6"/>
        <v>0</v>
      </c>
      <c r="G91" s="19">
        <v>120</v>
      </c>
      <c r="H91" s="20">
        <f t="shared" si="7"/>
        <v>0</v>
      </c>
      <c r="I91" s="20">
        <f t="shared" si="8"/>
        <v>0</v>
      </c>
    </row>
    <row r="92" spans="1:9" x14ac:dyDescent="0.35">
      <c r="A92" s="228">
        <v>87</v>
      </c>
      <c r="B92" s="246" t="s">
        <v>398</v>
      </c>
      <c r="C92" s="19" t="s">
        <v>112</v>
      </c>
      <c r="D92" s="19">
        <v>3</v>
      </c>
      <c r="E92" s="213"/>
      <c r="F92" s="20">
        <f t="shared" si="6"/>
        <v>0</v>
      </c>
      <c r="G92" s="19">
        <v>120</v>
      </c>
      <c r="H92" s="20">
        <f t="shared" si="7"/>
        <v>0</v>
      </c>
      <c r="I92" s="20">
        <f t="shared" si="8"/>
        <v>0</v>
      </c>
    </row>
    <row r="93" spans="1:9" ht="29" x14ac:dyDescent="0.35">
      <c r="A93" s="228">
        <v>88</v>
      </c>
      <c r="B93" s="247" t="s">
        <v>399</v>
      </c>
      <c r="C93" s="18" t="s">
        <v>161</v>
      </c>
      <c r="D93" s="18">
        <v>4</v>
      </c>
      <c r="E93" s="213"/>
      <c r="F93" s="20">
        <f t="shared" si="6"/>
        <v>0</v>
      </c>
      <c r="G93" s="19">
        <v>120</v>
      </c>
      <c r="H93" s="20">
        <f t="shared" si="7"/>
        <v>0</v>
      </c>
      <c r="I93" s="20">
        <f t="shared" si="8"/>
        <v>0</v>
      </c>
    </row>
    <row r="94" spans="1:9" x14ac:dyDescent="0.35">
      <c r="A94" s="228">
        <v>89</v>
      </c>
      <c r="B94" s="245" t="s">
        <v>400</v>
      </c>
      <c r="C94" s="19" t="s">
        <v>161</v>
      </c>
      <c r="D94" s="19">
        <v>1</v>
      </c>
      <c r="E94" s="213"/>
      <c r="F94" s="20">
        <f t="shared" si="6"/>
        <v>0</v>
      </c>
      <c r="G94" s="19">
        <v>120</v>
      </c>
      <c r="H94" s="20">
        <f t="shared" si="7"/>
        <v>0</v>
      </c>
      <c r="I94" s="20">
        <f t="shared" si="8"/>
        <v>0</v>
      </c>
    </row>
    <row r="95" spans="1:9" x14ac:dyDescent="0.35">
      <c r="A95" s="228">
        <v>90</v>
      </c>
      <c r="B95" s="245" t="s">
        <v>401</v>
      </c>
      <c r="C95" s="19" t="s">
        <v>161</v>
      </c>
      <c r="D95" s="19">
        <v>20</v>
      </c>
      <c r="E95" s="213"/>
      <c r="F95" s="20">
        <f t="shared" si="6"/>
        <v>0</v>
      </c>
      <c r="G95" s="19">
        <v>120</v>
      </c>
      <c r="H95" s="20">
        <f t="shared" si="7"/>
        <v>0</v>
      </c>
      <c r="I95" s="20">
        <f t="shared" si="8"/>
        <v>0</v>
      </c>
    </row>
    <row r="96" spans="1:9" x14ac:dyDescent="0.35">
      <c r="A96" s="228">
        <v>91</v>
      </c>
      <c r="B96" s="245" t="s">
        <v>402</v>
      </c>
      <c r="C96" s="19" t="s">
        <v>161</v>
      </c>
      <c r="D96" s="19">
        <v>8</v>
      </c>
      <c r="E96" s="213"/>
      <c r="F96" s="20">
        <f t="shared" si="6"/>
        <v>0</v>
      </c>
      <c r="G96" s="19">
        <v>120</v>
      </c>
      <c r="H96" s="20">
        <f t="shared" si="7"/>
        <v>0</v>
      </c>
      <c r="I96" s="20">
        <f t="shared" si="8"/>
        <v>0</v>
      </c>
    </row>
    <row r="97" spans="1:9" x14ac:dyDescent="0.35">
      <c r="A97" s="228">
        <v>92</v>
      </c>
      <c r="B97" s="246" t="s">
        <v>403</v>
      </c>
      <c r="C97" s="19" t="s">
        <v>372</v>
      </c>
      <c r="D97" s="19">
        <v>12</v>
      </c>
      <c r="E97" s="213"/>
      <c r="F97" s="20">
        <f t="shared" si="6"/>
        <v>0</v>
      </c>
      <c r="G97" s="19">
        <v>120</v>
      </c>
      <c r="H97" s="20">
        <f t="shared" si="7"/>
        <v>0</v>
      </c>
      <c r="I97" s="20">
        <f t="shared" si="8"/>
        <v>0</v>
      </c>
    </row>
    <row r="98" spans="1:9" x14ac:dyDescent="0.35">
      <c r="A98" s="228">
        <v>93</v>
      </c>
      <c r="B98" s="246" t="s">
        <v>404</v>
      </c>
      <c r="C98" s="19" t="s">
        <v>372</v>
      </c>
      <c r="D98" s="19">
        <v>3</v>
      </c>
      <c r="E98" s="213"/>
      <c r="F98" s="20">
        <f t="shared" si="6"/>
        <v>0</v>
      </c>
      <c r="G98" s="19">
        <v>120</v>
      </c>
      <c r="H98" s="20">
        <f t="shared" si="7"/>
        <v>0</v>
      </c>
      <c r="I98" s="20">
        <f t="shared" si="8"/>
        <v>0</v>
      </c>
    </row>
    <row r="99" spans="1:9" x14ac:dyDescent="0.35">
      <c r="A99" s="228">
        <v>94</v>
      </c>
      <c r="B99" s="246" t="s">
        <v>405</v>
      </c>
      <c r="C99" s="19" t="s">
        <v>372</v>
      </c>
      <c r="D99" s="19">
        <v>3</v>
      </c>
      <c r="E99" s="213"/>
      <c r="F99" s="20">
        <f t="shared" si="6"/>
        <v>0</v>
      </c>
      <c r="G99" s="19">
        <v>120</v>
      </c>
      <c r="H99" s="20">
        <f t="shared" si="7"/>
        <v>0</v>
      </c>
      <c r="I99" s="20">
        <f t="shared" si="8"/>
        <v>0</v>
      </c>
    </row>
    <row r="100" spans="1:9" x14ac:dyDescent="0.35">
      <c r="A100" s="228">
        <v>95</v>
      </c>
      <c r="B100" s="246" t="s">
        <v>406</v>
      </c>
      <c r="C100" s="19" t="s">
        <v>372</v>
      </c>
      <c r="D100" s="19">
        <v>1</v>
      </c>
      <c r="E100" s="213"/>
      <c r="F100" s="20">
        <f t="shared" ref="F100:F119" si="9">E100*D100</f>
        <v>0</v>
      </c>
      <c r="G100" s="19">
        <v>120</v>
      </c>
      <c r="H100" s="20">
        <f t="shared" ref="H100:H119" si="10">F100/G100</f>
        <v>0</v>
      </c>
      <c r="I100" s="20">
        <f t="shared" ref="I100:I119" si="11">H100*12</f>
        <v>0</v>
      </c>
    </row>
    <row r="101" spans="1:9" x14ac:dyDescent="0.35">
      <c r="A101" s="228">
        <v>96</v>
      </c>
      <c r="B101" s="245" t="s">
        <v>407</v>
      </c>
      <c r="C101" s="19" t="s">
        <v>161</v>
      </c>
      <c r="D101" s="19">
        <v>2</v>
      </c>
      <c r="E101" s="199"/>
      <c r="F101" s="20">
        <f t="shared" si="9"/>
        <v>0</v>
      </c>
      <c r="G101" s="19">
        <v>120</v>
      </c>
      <c r="H101" s="20">
        <f t="shared" si="10"/>
        <v>0</v>
      </c>
      <c r="I101" s="20">
        <f t="shared" si="11"/>
        <v>0</v>
      </c>
    </row>
    <row r="102" spans="1:9" x14ac:dyDescent="0.35">
      <c r="A102" s="228">
        <v>97</v>
      </c>
      <c r="B102" s="245" t="s">
        <v>408</v>
      </c>
      <c r="C102" s="19" t="s">
        <v>161</v>
      </c>
      <c r="D102" s="19">
        <v>4</v>
      </c>
      <c r="E102" s="213"/>
      <c r="F102" s="20">
        <f t="shared" si="9"/>
        <v>0</v>
      </c>
      <c r="G102" s="19">
        <v>120</v>
      </c>
      <c r="H102" s="20">
        <f t="shared" si="10"/>
        <v>0</v>
      </c>
      <c r="I102" s="20">
        <f t="shared" si="11"/>
        <v>0</v>
      </c>
    </row>
    <row r="103" spans="1:9" x14ac:dyDescent="0.35">
      <c r="A103" s="228">
        <v>98</v>
      </c>
      <c r="B103" s="245" t="s">
        <v>409</v>
      </c>
      <c r="C103" s="19" t="s">
        <v>161</v>
      </c>
      <c r="D103" s="19">
        <v>4</v>
      </c>
      <c r="E103" s="213"/>
      <c r="F103" s="20">
        <f t="shared" si="9"/>
        <v>0</v>
      </c>
      <c r="G103" s="19">
        <v>120</v>
      </c>
      <c r="H103" s="20">
        <f t="shared" si="10"/>
        <v>0</v>
      </c>
      <c r="I103" s="20">
        <f t="shared" si="11"/>
        <v>0</v>
      </c>
    </row>
    <row r="104" spans="1:9" x14ac:dyDescent="0.35">
      <c r="A104" s="228">
        <v>99</v>
      </c>
      <c r="B104" s="245" t="s">
        <v>410</v>
      </c>
      <c r="C104" s="19" t="s">
        <v>161</v>
      </c>
      <c r="D104" s="19">
        <v>2</v>
      </c>
      <c r="E104" s="199"/>
      <c r="F104" s="20">
        <f t="shared" si="9"/>
        <v>0</v>
      </c>
      <c r="G104" s="19">
        <v>120</v>
      </c>
      <c r="H104" s="20">
        <f t="shared" si="10"/>
        <v>0</v>
      </c>
      <c r="I104" s="20">
        <f t="shared" si="11"/>
        <v>0</v>
      </c>
    </row>
    <row r="105" spans="1:9" ht="29" x14ac:dyDescent="0.35">
      <c r="A105" s="228">
        <v>100</v>
      </c>
      <c r="B105" s="249" t="s">
        <v>411</v>
      </c>
      <c r="C105" s="18" t="s">
        <v>161</v>
      </c>
      <c r="D105" s="18">
        <v>3</v>
      </c>
      <c r="E105" s="199"/>
      <c r="F105" s="20">
        <f t="shared" si="9"/>
        <v>0</v>
      </c>
      <c r="G105" s="19">
        <v>120</v>
      </c>
      <c r="H105" s="20">
        <f t="shared" si="10"/>
        <v>0</v>
      </c>
      <c r="I105" s="20">
        <f t="shared" si="11"/>
        <v>0</v>
      </c>
    </row>
    <row r="106" spans="1:9" ht="29" x14ac:dyDescent="0.35">
      <c r="A106" s="228">
        <v>101</v>
      </c>
      <c r="B106" s="249" t="s">
        <v>412</v>
      </c>
      <c r="C106" s="18" t="s">
        <v>161</v>
      </c>
      <c r="D106" s="18">
        <v>1</v>
      </c>
      <c r="E106" s="213"/>
      <c r="F106" s="20">
        <f t="shared" si="9"/>
        <v>0</v>
      </c>
      <c r="G106" s="19">
        <v>120</v>
      </c>
      <c r="H106" s="20">
        <f t="shared" si="10"/>
        <v>0</v>
      </c>
      <c r="I106" s="20">
        <f t="shared" si="11"/>
        <v>0</v>
      </c>
    </row>
    <row r="107" spans="1:9" x14ac:dyDescent="0.35">
      <c r="A107" s="228">
        <v>102</v>
      </c>
      <c r="B107" s="245" t="s">
        <v>413</v>
      </c>
      <c r="C107" s="19" t="s">
        <v>161</v>
      </c>
      <c r="D107" s="19">
        <v>4</v>
      </c>
      <c r="E107" s="199"/>
      <c r="F107" s="20">
        <f t="shared" si="9"/>
        <v>0</v>
      </c>
      <c r="G107" s="19">
        <v>120</v>
      </c>
      <c r="H107" s="20">
        <f t="shared" si="10"/>
        <v>0</v>
      </c>
      <c r="I107" s="20">
        <f t="shared" si="11"/>
        <v>0</v>
      </c>
    </row>
    <row r="108" spans="1:9" x14ac:dyDescent="0.35">
      <c r="A108" s="228">
        <v>103</v>
      </c>
      <c r="B108" s="245" t="s">
        <v>414</v>
      </c>
      <c r="C108" s="19" t="s">
        <v>161</v>
      </c>
      <c r="D108" s="19">
        <v>4</v>
      </c>
      <c r="E108" s="213"/>
      <c r="F108" s="20">
        <f t="shared" si="9"/>
        <v>0</v>
      </c>
      <c r="G108" s="19">
        <v>120</v>
      </c>
      <c r="H108" s="20">
        <f t="shared" si="10"/>
        <v>0</v>
      </c>
      <c r="I108" s="20">
        <f t="shared" si="11"/>
        <v>0</v>
      </c>
    </row>
    <row r="109" spans="1:9" x14ac:dyDescent="0.35">
      <c r="A109" s="228">
        <v>104</v>
      </c>
      <c r="B109" s="245" t="s">
        <v>415</v>
      </c>
      <c r="C109" s="19" t="s">
        <v>161</v>
      </c>
      <c r="D109" s="19">
        <v>6</v>
      </c>
      <c r="E109" s="199"/>
      <c r="F109" s="20">
        <f t="shared" si="9"/>
        <v>0</v>
      </c>
      <c r="G109" s="19">
        <v>120</v>
      </c>
      <c r="H109" s="20">
        <f t="shared" si="10"/>
        <v>0</v>
      </c>
      <c r="I109" s="20">
        <f t="shared" si="11"/>
        <v>0</v>
      </c>
    </row>
    <row r="110" spans="1:9" x14ac:dyDescent="0.35">
      <c r="A110" s="228">
        <v>105</v>
      </c>
      <c r="B110" s="246" t="s">
        <v>416</v>
      </c>
      <c r="C110" s="19" t="s">
        <v>372</v>
      </c>
      <c r="D110" s="19">
        <v>1</v>
      </c>
      <c r="E110" s="199"/>
      <c r="F110" s="20">
        <f t="shared" si="9"/>
        <v>0</v>
      </c>
      <c r="G110" s="19">
        <v>120</v>
      </c>
      <c r="H110" s="20">
        <f t="shared" si="10"/>
        <v>0</v>
      </c>
      <c r="I110" s="20">
        <f t="shared" si="11"/>
        <v>0</v>
      </c>
    </row>
    <row r="111" spans="1:9" ht="29" x14ac:dyDescent="0.35">
      <c r="A111" s="228">
        <v>106</v>
      </c>
      <c r="B111" s="245" t="s">
        <v>417</v>
      </c>
      <c r="C111" s="19" t="s">
        <v>161</v>
      </c>
      <c r="D111" s="19">
        <v>1</v>
      </c>
      <c r="E111" s="199"/>
      <c r="F111" s="20">
        <f t="shared" si="9"/>
        <v>0</v>
      </c>
      <c r="G111" s="19">
        <v>120</v>
      </c>
      <c r="H111" s="20">
        <f t="shared" si="10"/>
        <v>0</v>
      </c>
      <c r="I111" s="20">
        <f t="shared" si="11"/>
        <v>0</v>
      </c>
    </row>
    <row r="112" spans="1:9" x14ac:dyDescent="0.35">
      <c r="A112" s="228">
        <v>107</v>
      </c>
      <c r="B112" s="245" t="s">
        <v>418</v>
      </c>
      <c r="C112" s="19" t="s">
        <v>112</v>
      </c>
      <c r="D112" s="19">
        <v>11</v>
      </c>
      <c r="E112" s="199"/>
      <c r="F112" s="20">
        <f t="shared" si="9"/>
        <v>0</v>
      </c>
      <c r="G112" s="19">
        <v>120</v>
      </c>
      <c r="H112" s="20">
        <f t="shared" si="10"/>
        <v>0</v>
      </c>
      <c r="I112" s="20">
        <f t="shared" si="11"/>
        <v>0</v>
      </c>
    </row>
    <row r="113" spans="1:9" x14ac:dyDescent="0.35">
      <c r="A113" s="228">
        <v>108</v>
      </c>
      <c r="B113" s="246" t="s">
        <v>419</v>
      </c>
      <c r="C113" s="19" t="s">
        <v>372</v>
      </c>
      <c r="D113" s="19">
        <v>2</v>
      </c>
      <c r="E113" s="213"/>
      <c r="F113" s="20">
        <f t="shared" si="9"/>
        <v>0</v>
      </c>
      <c r="G113" s="19">
        <v>120</v>
      </c>
      <c r="H113" s="20">
        <f t="shared" si="10"/>
        <v>0</v>
      </c>
      <c r="I113" s="20">
        <f t="shared" si="11"/>
        <v>0</v>
      </c>
    </row>
    <row r="114" spans="1:9" x14ac:dyDescent="0.35">
      <c r="A114" s="228">
        <v>109</v>
      </c>
      <c r="B114" s="245" t="s">
        <v>420</v>
      </c>
      <c r="C114" s="19" t="s">
        <v>161</v>
      </c>
      <c r="D114" s="19">
        <v>1</v>
      </c>
      <c r="E114" s="199"/>
      <c r="F114" s="20">
        <f t="shared" si="9"/>
        <v>0</v>
      </c>
      <c r="G114" s="19">
        <v>120</v>
      </c>
      <c r="H114" s="20">
        <f t="shared" si="10"/>
        <v>0</v>
      </c>
      <c r="I114" s="20">
        <f t="shared" si="11"/>
        <v>0</v>
      </c>
    </row>
    <row r="115" spans="1:9" x14ac:dyDescent="0.35">
      <c r="A115" s="228">
        <v>110</v>
      </c>
      <c r="B115" s="246" t="s">
        <v>421</v>
      </c>
      <c r="C115" s="19" t="s">
        <v>372</v>
      </c>
      <c r="D115" s="19">
        <v>2</v>
      </c>
      <c r="E115" s="199"/>
      <c r="F115" s="20">
        <f t="shared" si="9"/>
        <v>0</v>
      </c>
      <c r="G115" s="19">
        <v>120</v>
      </c>
      <c r="H115" s="20">
        <f t="shared" si="10"/>
        <v>0</v>
      </c>
      <c r="I115" s="20">
        <f t="shared" si="11"/>
        <v>0</v>
      </c>
    </row>
    <row r="116" spans="1:9" x14ac:dyDescent="0.35">
      <c r="A116" s="228">
        <v>111</v>
      </c>
      <c r="B116" s="245" t="s">
        <v>422</v>
      </c>
      <c r="C116" s="19" t="s">
        <v>161</v>
      </c>
      <c r="D116" s="19">
        <v>2</v>
      </c>
      <c r="E116" s="213"/>
      <c r="F116" s="20">
        <f t="shared" si="9"/>
        <v>0</v>
      </c>
      <c r="G116" s="19">
        <v>120</v>
      </c>
      <c r="H116" s="20">
        <f t="shared" si="10"/>
        <v>0</v>
      </c>
      <c r="I116" s="20">
        <f t="shared" si="11"/>
        <v>0</v>
      </c>
    </row>
    <row r="117" spans="1:9" ht="29" x14ac:dyDescent="0.35">
      <c r="A117" s="228">
        <v>112</v>
      </c>
      <c r="B117" s="245" t="s">
        <v>423</v>
      </c>
      <c r="C117" s="19" t="s">
        <v>161</v>
      </c>
      <c r="D117" s="19">
        <v>1</v>
      </c>
      <c r="E117" s="199"/>
      <c r="F117" s="20">
        <f t="shared" si="9"/>
        <v>0</v>
      </c>
      <c r="G117" s="19">
        <v>120</v>
      </c>
      <c r="H117" s="20">
        <f t="shared" si="10"/>
        <v>0</v>
      </c>
      <c r="I117" s="20">
        <f t="shared" si="11"/>
        <v>0</v>
      </c>
    </row>
    <row r="118" spans="1:9" x14ac:dyDescent="0.35">
      <c r="A118" s="228">
        <v>113</v>
      </c>
      <c r="B118" s="246" t="s">
        <v>424</v>
      </c>
      <c r="C118" s="19" t="s">
        <v>372</v>
      </c>
      <c r="D118" s="19">
        <v>2</v>
      </c>
      <c r="E118" s="213"/>
      <c r="F118" s="20">
        <f t="shared" si="9"/>
        <v>0</v>
      </c>
      <c r="G118" s="19">
        <v>120</v>
      </c>
      <c r="H118" s="20">
        <f t="shared" si="10"/>
        <v>0</v>
      </c>
      <c r="I118" s="20">
        <f t="shared" si="11"/>
        <v>0</v>
      </c>
    </row>
    <row r="119" spans="1:9" x14ac:dyDescent="0.35">
      <c r="A119" s="228">
        <v>114</v>
      </c>
      <c r="B119" s="246" t="s">
        <v>425</v>
      </c>
      <c r="C119" s="19" t="s">
        <v>372</v>
      </c>
      <c r="D119" s="19">
        <v>11</v>
      </c>
      <c r="E119" s="199"/>
      <c r="F119" s="20">
        <f t="shared" si="9"/>
        <v>0</v>
      </c>
      <c r="G119" s="19">
        <v>120</v>
      </c>
      <c r="H119" s="20">
        <f t="shared" si="10"/>
        <v>0</v>
      </c>
      <c r="I119" s="20">
        <f t="shared" si="11"/>
        <v>0</v>
      </c>
    </row>
    <row r="120" spans="1:9" x14ac:dyDescent="0.35">
      <c r="A120" s="228">
        <v>115</v>
      </c>
      <c r="B120" s="245" t="s">
        <v>426</v>
      </c>
      <c r="C120" s="19" t="s">
        <v>161</v>
      </c>
      <c r="D120" s="19">
        <v>4</v>
      </c>
      <c r="E120" s="213"/>
      <c r="F120" s="20">
        <f t="shared" ref="F120:F132" si="12">E120*D120</f>
        <v>0</v>
      </c>
      <c r="G120" s="19">
        <v>120</v>
      </c>
      <c r="H120" s="20">
        <f t="shared" ref="H120:H133" si="13">F120/G120</f>
        <v>0</v>
      </c>
      <c r="I120" s="20">
        <f t="shared" ref="I120:I133" si="14">H120*12</f>
        <v>0</v>
      </c>
    </row>
    <row r="121" spans="1:9" x14ac:dyDescent="0.35">
      <c r="A121" s="228">
        <v>116</v>
      </c>
      <c r="B121" s="245" t="s">
        <v>883</v>
      </c>
      <c r="C121" s="19" t="s">
        <v>372</v>
      </c>
      <c r="D121" s="19">
        <v>1</v>
      </c>
      <c r="E121" s="199"/>
      <c r="F121" s="20">
        <f t="shared" ref="F121" si="15">E121*D121</f>
        <v>0</v>
      </c>
      <c r="G121" s="19">
        <v>120</v>
      </c>
      <c r="H121" s="20">
        <f t="shared" ref="H121" si="16">F121/G121</f>
        <v>0</v>
      </c>
      <c r="I121" s="20">
        <f t="shared" ref="I121" si="17">H121*12</f>
        <v>0</v>
      </c>
    </row>
    <row r="122" spans="1:9" x14ac:dyDescent="0.35">
      <c r="A122" s="228">
        <v>117</v>
      </c>
      <c r="B122" s="246" t="s">
        <v>427</v>
      </c>
      <c r="C122" s="19" t="s">
        <v>372</v>
      </c>
      <c r="D122" s="19">
        <v>1</v>
      </c>
      <c r="E122" s="199"/>
      <c r="F122" s="20">
        <f t="shared" si="12"/>
        <v>0</v>
      </c>
      <c r="G122" s="19">
        <v>120</v>
      </c>
      <c r="H122" s="20">
        <f t="shared" si="13"/>
        <v>0</v>
      </c>
      <c r="I122" s="20">
        <f t="shared" si="14"/>
        <v>0</v>
      </c>
    </row>
    <row r="123" spans="1:9" x14ac:dyDescent="0.35">
      <c r="A123" s="228">
        <v>118</v>
      </c>
      <c r="B123" s="246" t="s">
        <v>428</v>
      </c>
      <c r="C123" s="19" t="s">
        <v>372</v>
      </c>
      <c r="D123" s="19">
        <v>3</v>
      </c>
      <c r="E123" s="199"/>
      <c r="F123" s="20">
        <f t="shared" si="12"/>
        <v>0</v>
      </c>
      <c r="G123" s="19">
        <v>120</v>
      </c>
      <c r="H123" s="20">
        <f t="shared" si="13"/>
        <v>0</v>
      </c>
      <c r="I123" s="20">
        <f t="shared" si="14"/>
        <v>0</v>
      </c>
    </row>
    <row r="124" spans="1:9" x14ac:dyDescent="0.35">
      <c r="A124" s="228">
        <v>119</v>
      </c>
      <c r="B124" s="245" t="s">
        <v>429</v>
      </c>
      <c r="C124" s="19" t="s">
        <v>161</v>
      </c>
      <c r="D124" s="19">
        <v>1</v>
      </c>
      <c r="E124" s="199"/>
      <c r="F124" s="20">
        <f t="shared" si="12"/>
        <v>0</v>
      </c>
      <c r="G124" s="19">
        <v>120</v>
      </c>
      <c r="H124" s="20">
        <f t="shared" si="13"/>
        <v>0</v>
      </c>
      <c r="I124" s="20">
        <f t="shared" si="14"/>
        <v>0</v>
      </c>
    </row>
    <row r="125" spans="1:9" ht="29" x14ac:dyDescent="0.35">
      <c r="A125" s="228">
        <v>120</v>
      </c>
      <c r="B125" s="245" t="s">
        <v>430</v>
      </c>
      <c r="C125" s="19" t="s">
        <v>161</v>
      </c>
      <c r="D125" s="19">
        <v>3</v>
      </c>
      <c r="E125" s="199"/>
      <c r="F125" s="20">
        <f t="shared" si="12"/>
        <v>0</v>
      </c>
      <c r="G125" s="19">
        <v>120</v>
      </c>
      <c r="H125" s="20">
        <f t="shared" si="13"/>
        <v>0</v>
      </c>
      <c r="I125" s="20">
        <f t="shared" si="14"/>
        <v>0</v>
      </c>
    </row>
    <row r="126" spans="1:9" x14ac:dyDescent="0.35">
      <c r="A126" s="228">
        <v>121</v>
      </c>
      <c r="B126" s="246" t="s">
        <v>431</v>
      </c>
      <c r="C126" s="19" t="s">
        <v>372</v>
      </c>
      <c r="D126" s="19">
        <v>1</v>
      </c>
      <c r="E126" s="199"/>
      <c r="F126" s="20">
        <f t="shared" si="12"/>
        <v>0</v>
      </c>
      <c r="G126" s="19">
        <v>120</v>
      </c>
      <c r="H126" s="20">
        <f t="shared" si="13"/>
        <v>0</v>
      </c>
      <c r="I126" s="20">
        <f t="shared" si="14"/>
        <v>0</v>
      </c>
    </row>
    <row r="127" spans="1:9" x14ac:dyDescent="0.35">
      <c r="A127" s="228">
        <v>122</v>
      </c>
      <c r="B127" s="245" t="s">
        <v>432</v>
      </c>
      <c r="C127" s="19" t="s">
        <v>161</v>
      </c>
      <c r="D127" s="19">
        <v>2</v>
      </c>
      <c r="E127" s="199"/>
      <c r="F127" s="20">
        <f t="shared" si="12"/>
        <v>0</v>
      </c>
      <c r="G127" s="19">
        <v>120</v>
      </c>
      <c r="H127" s="20">
        <f t="shared" si="13"/>
        <v>0</v>
      </c>
      <c r="I127" s="20">
        <f t="shared" si="14"/>
        <v>0</v>
      </c>
    </row>
    <row r="128" spans="1:9" x14ac:dyDescent="0.35">
      <c r="A128" s="228">
        <v>123</v>
      </c>
      <c r="B128" s="246" t="s">
        <v>433</v>
      </c>
      <c r="C128" s="19" t="s">
        <v>372</v>
      </c>
      <c r="D128" s="19">
        <v>2</v>
      </c>
      <c r="E128" s="213"/>
      <c r="F128" s="20">
        <f t="shared" si="12"/>
        <v>0</v>
      </c>
      <c r="G128" s="19">
        <v>120</v>
      </c>
      <c r="H128" s="20">
        <f t="shared" si="13"/>
        <v>0</v>
      </c>
      <c r="I128" s="20">
        <f t="shared" si="14"/>
        <v>0</v>
      </c>
    </row>
    <row r="129" spans="1:10" x14ac:dyDescent="0.35">
      <c r="A129" s="228">
        <v>124</v>
      </c>
      <c r="B129" s="245" t="s">
        <v>434</v>
      </c>
      <c r="C129" s="19" t="s">
        <v>161</v>
      </c>
      <c r="D129" s="19">
        <v>1</v>
      </c>
      <c r="E129" s="199"/>
      <c r="F129" s="20">
        <f t="shared" si="12"/>
        <v>0</v>
      </c>
      <c r="G129" s="19">
        <v>120</v>
      </c>
      <c r="H129" s="20">
        <f t="shared" si="13"/>
        <v>0</v>
      </c>
      <c r="I129" s="20">
        <f t="shared" si="14"/>
        <v>0</v>
      </c>
    </row>
    <row r="130" spans="1:10" x14ac:dyDescent="0.35">
      <c r="A130" s="228">
        <v>125</v>
      </c>
      <c r="B130" s="245" t="s">
        <v>435</v>
      </c>
      <c r="C130" s="19" t="s">
        <v>161</v>
      </c>
      <c r="D130" s="19">
        <v>9</v>
      </c>
      <c r="E130" s="199"/>
      <c r="F130" s="20">
        <f t="shared" si="12"/>
        <v>0</v>
      </c>
      <c r="G130" s="19">
        <v>120</v>
      </c>
      <c r="H130" s="20">
        <f t="shared" si="13"/>
        <v>0</v>
      </c>
      <c r="I130" s="20">
        <f t="shared" si="14"/>
        <v>0</v>
      </c>
    </row>
    <row r="131" spans="1:10" x14ac:dyDescent="0.35">
      <c r="A131" s="228">
        <v>126</v>
      </c>
      <c r="B131" s="245" t="s">
        <v>436</v>
      </c>
      <c r="C131" s="18" t="s">
        <v>161</v>
      </c>
      <c r="D131" s="19">
        <v>1</v>
      </c>
      <c r="E131" s="199"/>
      <c r="F131" s="20">
        <f t="shared" si="12"/>
        <v>0</v>
      </c>
      <c r="G131" s="19">
        <v>120</v>
      </c>
      <c r="H131" s="20">
        <f t="shared" si="13"/>
        <v>0</v>
      </c>
      <c r="I131" s="20">
        <f t="shared" si="14"/>
        <v>0</v>
      </c>
    </row>
    <row r="132" spans="1:10" x14ac:dyDescent="0.35">
      <c r="A132" s="228">
        <v>127</v>
      </c>
      <c r="B132" s="246" t="s">
        <v>437</v>
      </c>
      <c r="C132" s="19" t="s">
        <v>372</v>
      </c>
      <c r="D132" s="19">
        <v>1</v>
      </c>
      <c r="E132" s="199"/>
      <c r="F132" s="20">
        <f t="shared" si="12"/>
        <v>0</v>
      </c>
      <c r="G132" s="19">
        <v>120</v>
      </c>
      <c r="H132" s="20">
        <f t="shared" si="13"/>
        <v>0</v>
      </c>
      <c r="I132" s="20">
        <f t="shared" si="14"/>
        <v>0</v>
      </c>
    </row>
    <row r="133" spans="1:10" x14ac:dyDescent="0.35">
      <c r="A133" s="228">
        <v>128</v>
      </c>
      <c r="B133" s="245" t="s">
        <v>438</v>
      </c>
      <c r="C133" s="19" t="s">
        <v>161</v>
      </c>
      <c r="D133" s="19">
        <v>2</v>
      </c>
      <c r="E133" s="199"/>
      <c r="F133" s="20">
        <f>E133*D133</f>
        <v>0</v>
      </c>
      <c r="G133" s="19">
        <v>120</v>
      </c>
      <c r="H133" s="20">
        <f t="shared" si="13"/>
        <v>0</v>
      </c>
      <c r="I133" s="20">
        <f t="shared" si="14"/>
        <v>0</v>
      </c>
    </row>
    <row r="134" spans="1:10" x14ac:dyDescent="0.35">
      <c r="A134" s="228">
        <v>129</v>
      </c>
      <c r="B134" s="246" t="s">
        <v>439</v>
      </c>
      <c r="C134" s="19" t="s">
        <v>161</v>
      </c>
      <c r="D134" s="19">
        <v>1</v>
      </c>
      <c r="E134" s="199"/>
      <c r="F134" s="20">
        <f t="shared" ref="F134:F138" si="18">E134*D134</f>
        <v>0</v>
      </c>
      <c r="G134" s="19">
        <v>120</v>
      </c>
      <c r="H134" s="20">
        <f t="shared" ref="H134:H138" si="19">F134/G134</f>
        <v>0</v>
      </c>
      <c r="I134" s="20">
        <f t="shared" ref="I134:I138" si="20">H134*12</f>
        <v>0</v>
      </c>
    </row>
    <row r="135" spans="1:10" s="227" customFormat="1" x14ac:dyDescent="0.25">
      <c r="A135" s="228">
        <v>130</v>
      </c>
      <c r="B135" s="246" t="s">
        <v>440</v>
      </c>
      <c r="C135" s="19" t="s">
        <v>372</v>
      </c>
      <c r="D135" s="19">
        <v>11</v>
      </c>
      <c r="E135" s="199"/>
      <c r="F135" s="20">
        <f t="shared" si="18"/>
        <v>0</v>
      </c>
      <c r="G135" s="19">
        <v>120</v>
      </c>
      <c r="H135" s="20">
        <f t="shared" si="19"/>
        <v>0</v>
      </c>
      <c r="I135" s="20">
        <f t="shared" si="20"/>
        <v>0</v>
      </c>
      <c r="J135" s="25"/>
    </row>
    <row r="136" spans="1:10" x14ac:dyDescent="0.35">
      <c r="A136" s="228">
        <v>131</v>
      </c>
      <c r="B136" s="246" t="s">
        <v>441</v>
      </c>
      <c r="C136" s="19" t="s">
        <v>372</v>
      </c>
      <c r="D136" s="19">
        <v>11</v>
      </c>
      <c r="E136" s="199"/>
      <c r="F136" s="20">
        <f t="shared" si="18"/>
        <v>0</v>
      </c>
      <c r="G136" s="19">
        <v>120</v>
      </c>
      <c r="H136" s="20">
        <f t="shared" si="19"/>
        <v>0</v>
      </c>
      <c r="I136" s="20">
        <f t="shared" si="20"/>
        <v>0</v>
      </c>
    </row>
    <row r="137" spans="1:10" ht="29" x14ac:dyDescent="0.35">
      <c r="A137" s="228">
        <v>132</v>
      </c>
      <c r="B137" s="246" t="s">
        <v>442</v>
      </c>
      <c r="C137" s="19" t="s">
        <v>161</v>
      </c>
      <c r="D137" s="19">
        <v>1</v>
      </c>
      <c r="E137" s="199"/>
      <c r="F137" s="20">
        <f t="shared" si="18"/>
        <v>0</v>
      </c>
      <c r="G137" s="19">
        <v>120</v>
      </c>
      <c r="H137" s="20">
        <f t="shared" si="19"/>
        <v>0</v>
      </c>
      <c r="I137" s="20">
        <f t="shared" si="20"/>
        <v>0</v>
      </c>
    </row>
    <row r="138" spans="1:10" x14ac:dyDescent="0.35">
      <c r="A138" s="228">
        <v>133</v>
      </c>
      <c r="B138" s="245" t="s">
        <v>443</v>
      </c>
      <c r="C138" s="19" t="s">
        <v>161</v>
      </c>
      <c r="D138" s="19">
        <v>1</v>
      </c>
      <c r="E138" s="199"/>
      <c r="F138" s="20">
        <f t="shared" si="18"/>
        <v>0</v>
      </c>
      <c r="G138" s="19">
        <v>120</v>
      </c>
      <c r="H138" s="20">
        <f t="shared" si="19"/>
        <v>0</v>
      </c>
      <c r="I138" s="20">
        <f t="shared" si="20"/>
        <v>0</v>
      </c>
    </row>
    <row r="139" spans="1:10" x14ac:dyDescent="0.35">
      <c r="A139" s="418"/>
      <c r="B139" s="418"/>
      <c r="C139" s="419"/>
      <c r="D139" s="419"/>
      <c r="E139" s="225"/>
      <c r="F139" s="225"/>
      <c r="G139" s="284" t="s">
        <v>5</v>
      </c>
      <c r="H139" s="226">
        <f>SUM(H6:H138)</f>
        <v>0</v>
      </c>
      <c r="I139" s="226">
        <f>SUM(I6:I138)</f>
        <v>0</v>
      </c>
    </row>
  </sheetData>
  <sheetProtection selectLockedCells="1"/>
  <sortState xmlns:xlrd2="http://schemas.microsoft.com/office/spreadsheetml/2017/richdata2" ref="A6:I67">
    <sortCondition ref="B6:B67"/>
  </sortState>
  <mergeCells count="1">
    <mergeCell ref="D1:E1"/>
  </mergeCells>
  <pageMargins left="0.51181102362204722" right="0.51181102362204722" top="0.78740157480314965" bottom="0.78740157480314965" header="0.31496062992125984" footer="0.31496062992125984"/>
  <pageSetup paperSize="9" scale="60" fitToHeight="6" orientation="landscape" r:id="rId1"/>
  <headerFooter>
    <oddFooter>&amp;L&amp;F, &amp;A&amp;R&amp;P/&amp;N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55"/>
  <sheetViews>
    <sheetView showGridLines="0" zoomScaleNormal="100" zoomScaleSheetLayoutView="115" workbookViewId="0">
      <pane xSplit="3" ySplit="6" topLeftCell="D7" activePane="bottomRight" state="frozen"/>
      <selection activeCell="H5" sqref="H5:H7"/>
      <selection pane="topRight" activeCell="H5" sqref="H5:H7"/>
      <selection pane="bottomLeft" activeCell="H5" sqref="H5:H7"/>
      <selection pane="bottomRight" activeCell="E51" sqref="E51"/>
    </sheetView>
  </sheetViews>
  <sheetFormatPr defaultColWidth="9.36328125" defaultRowHeight="14.5" x14ac:dyDescent="0.35"/>
  <cols>
    <col min="1" max="1" width="5.6328125" style="341" customWidth="1"/>
    <col min="2" max="2" width="64.6328125" style="341" customWidth="1"/>
    <col min="3" max="3" width="9.90625" style="341" bestFit="1" customWidth="1"/>
    <col min="4" max="4" width="7.6328125" style="341" bestFit="1" customWidth="1"/>
    <col min="5" max="5" width="25.6328125" style="341" customWidth="1"/>
    <col min="6" max="6" width="19.453125" style="341" bestFit="1" customWidth="1"/>
    <col min="7" max="7" width="12.08984375" style="341" customWidth="1"/>
    <col min="8" max="8" width="18.36328125" style="341" customWidth="1"/>
    <col min="9" max="9" width="4.36328125" style="341" customWidth="1"/>
    <col min="10" max="10" width="29.6328125" style="341" customWidth="1"/>
    <col min="11" max="11" width="14.453125" style="341" customWidth="1"/>
    <col min="12" max="16384" width="9.36328125" style="341"/>
  </cols>
  <sheetData>
    <row r="1" spans="1:11" s="340" customFormat="1" ht="43.25" customHeight="1" x14ac:dyDescent="0.25">
      <c r="A1" s="470" t="str">
        <f>Consolidado!B3</f>
        <v xml:space="preserve">Nome da Empresa:  </v>
      </c>
      <c r="B1" s="470"/>
      <c r="C1" s="470"/>
      <c r="D1" s="297" t="s">
        <v>0</v>
      </c>
      <c r="E1" s="469">
        <f>Consolidado!D3</f>
        <v>0</v>
      </c>
      <c r="F1" s="469"/>
      <c r="G1" s="296"/>
    </row>
    <row r="2" spans="1:11" ht="6.75" customHeight="1" x14ac:dyDescent="0.35"/>
    <row r="3" spans="1:11" ht="15.75" customHeight="1" x14ac:dyDescent="0.45">
      <c r="A3" s="40" t="s">
        <v>7</v>
      </c>
      <c r="B3" s="342"/>
      <c r="C3" s="342"/>
      <c r="D3" s="342"/>
      <c r="E3" s="342"/>
      <c r="F3" s="342"/>
    </row>
    <row r="4" spans="1:11" ht="5.25" customHeight="1" x14ac:dyDescent="0.45">
      <c r="A4" s="40"/>
    </row>
    <row r="5" spans="1:11" ht="27" customHeight="1" x14ac:dyDescent="0.35">
      <c r="A5" s="343" t="s">
        <v>8</v>
      </c>
      <c r="E5" s="16" t="s">
        <v>965</v>
      </c>
    </row>
    <row r="6" spans="1:11" s="347" customFormat="1" ht="29" x14ac:dyDescent="0.3">
      <c r="A6" s="344" t="s">
        <v>1</v>
      </c>
      <c r="B6" s="344" t="s">
        <v>9</v>
      </c>
      <c r="C6" s="344" t="s">
        <v>3</v>
      </c>
      <c r="D6" s="344" t="s">
        <v>4</v>
      </c>
      <c r="E6" s="16" t="s">
        <v>963</v>
      </c>
      <c r="F6" s="345" t="s">
        <v>936</v>
      </c>
      <c r="G6" s="345" t="s">
        <v>10</v>
      </c>
      <c r="H6" s="345" t="s">
        <v>11</v>
      </c>
      <c r="I6" s="346"/>
    </row>
    <row r="7" spans="1:11" s="347" customFormat="1" ht="26" x14ac:dyDescent="0.3">
      <c r="A7" s="348">
        <v>1</v>
      </c>
      <c r="B7" s="349" t="s">
        <v>902</v>
      </c>
      <c r="C7" s="350" t="s">
        <v>3</v>
      </c>
      <c r="D7" s="348">
        <v>25</v>
      </c>
      <c r="E7" s="351"/>
      <c r="F7" s="352">
        <f>E7*D7</f>
        <v>0</v>
      </c>
      <c r="G7" s="348">
        <v>60</v>
      </c>
      <c r="H7" s="352">
        <f>F7/G7</f>
        <v>0</v>
      </c>
      <c r="J7" s="353"/>
      <c r="K7" s="353"/>
    </row>
    <row r="8" spans="1:11" s="347" customFormat="1" ht="13" x14ac:dyDescent="0.3">
      <c r="A8" s="348">
        <v>2</v>
      </c>
      <c r="B8" s="349" t="s">
        <v>903</v>
      </c>
      <c r="C8" s="350" t="s">
        <v>3</v>
      </c>
      <c r="D8" s="348">
        <v>2</v>
      </c>
      <c r="E8" s="351"/>
      <c r="F8" s="352">
        <f t="shared" ref="F8:F37" si="0">E8*D8</f>
        <v>0</v>
      </c>
      <c r="G8" s="348">
        <v>12</v>
      </c>
      <c r="H8" s="352">
        <f t="shared" ref="H8:H37" si="1">F8/G8</f>
        <v>0</v>
      </c>
      <c r="J8" s="353"/>
      <c r="K8" s="353"/>
    </row>
    <row r="9" spans="1:11" s="347" customFormat="1" ht="13" x14ac:dyDescent="0.3">
      <c r="A9" s="348">
        <v>3</v>
      </c>
      <c r="B9" s="349" t="s">
        <v>904</v>
      </c>
      <c r="C9" s="350" t="s">
        <v>42</v>
      </c>
      <c r="D9" s="348">
        <v>25</v>
      </c>
      <c r="E9" s="351"/>
      <c r="F9" s="352">
        <f t="shared" si="0"/>
        <v>0</v>
      </c>
      <c r="G9" s="348">
        <v>36</v>
      </c>
      <c r="H9" s="352">
        <f t="shared" si="1"/>
        <v>0</v>
      </c>
      <c r="J9" s="353"/>
      <c r="K9" s="353"/>
    </row>
    <row r="10" spans="1:11" s="347" customFormat="1" ht="91" x14ac:dyDescent="0.3">
      <c r="A10" s="348">
        <v>4</v>
      </c>
      <c r="B10" s="349" t="s">
        <v>905</v>
      </c>
      <c r="C10" s="350" t="s">
        <v>42</v>
      </c>
      <c r="D10" s="348">
        <v>20</v>
      </c>
      <c r="E10" s="351"/>
      <c r="F10" s="352">
        <f t="shared" si="0"/>
        <v>0</v>
      </c>
      <c r="G10" s="348">
        <v>60</v>
      </c>
      <c r="H10" s="352">
        <f t="shared" si="1"/>
        <v>0</v>
      </c>
      <c r="J10" s="353"/>
      <c r="K10" s="353"/>
    </row>
    <row r="11" spans="1:11" s="347" customFormat="1" ht="39" x14ac:dyDescent="0.3">
      <c r="A11" s="348">
        <v>5</v>
      </c>
      <c r="B11" s="349" t="s">
        <v>906</v>
      </c>
      <c r="C11" s="350" t="s">
        <v>3</v>
      </c>
      <c r="D11" s="348">
        <v>1</v>
      </c>
      <c r="E11" s="351"/>
      <c r="F11" s="352">
        <f t="shared" si="0"/>
        <v>0</v>
      </c>
      <c r="G11" s="348">
        <v>60</v>
      </c>
      <c r="H11" s="352">
        <f t="shared" si="1"/>
        <v>0</v>
      </c>
      <c r="J11" s="353"/>
      <c r="K11" s="353"/>
    </row>
    <row r="12" spans="1:11" s="347" customFormat="1" ht="26" x14ac:dyDescent="0.3">
      <c r="A12" s="348">
        <v>6</v>
      </c>
      <c r="B12" s="349" t="s">
        <v>907</v>
      </c>
      <c r="C12" s="350" t="s">
        <v>3</v>
      </c>
      <c r="D12" s="348">
        <v>25</v>
      </c>
      <c r="E12" s="351"/>
      <c r="F12" s="352">
        <f t="shared" si="0"/>
        <v>0</v>
      </c>
      <c r="G12" s="348">
        <v>12</v>
      </c>
      <c r="H12" s="352">
        <f t="shared" si="1"/>
        <v>0</v>
      </c>
      <c r="J12" s="353"/>
      <c r="K12" s="353"/>
    </row>
    <row r="13" spans="1:11" s="347" customFormat="1" ht="39" x14ac:dyDescent="0.3">
      <c r="A13" s="348">
        <v>7</v>
      </c>
      <c r="B13" s="349" t="s">
        <v>908</v>
      </c>
      <c r="C13" s="350" t="s">
        <v>3</v>
      </c>
      <c r="D13" s="348">
        <v>15</v>
      </c>
      <c r="E13" s="351"/>
      <c r="F13" s="352">
        <f t="shared" si="0"/>
        <v>0</v>
      </c>
      <c r="G13" s="348">
        <v>12</v>
      </c>
      <c r="H13" s="352">
        <f t="shared" si="1"/>
        <v>0</v>
      </c>
      <c r="J13" s="353"/>
      <c r="K13" s="353"/>
    </row>
    <row r="14" spans="1:11" s="347" customFormat="1" ht="91" x14ac:dyDescent="0.3">
      <c r="A14" s="348">
        <v>8</v>
      </c>
      <c r="B14" s="349" t="s">
        <v>909</v>
      </c>
      <c r="C14" s="350" t="s">
        <v>3</v>
      </c>
      <c r="D14" s="348">
        <v>9</v>
      </c>
      <c r="E14" s="351"/>
      <c r="F14" s="352">
        <f t="shared" si="0"/>
        <v>0</v>
      </c>
      <c r="G14" s="348">
        <v>12</v>
      </c>
      <c r="H14" s="352">
        <f t="shared" si="1"/>
        <v>0</v>
      </c>
      <c r="J14" s="353"/>
      <c r="K14" s="353"/>
    </row>
    <row r="15" spans="1:11" s="347" customFormat="1" ht="26" x14ac:dyDescent="0.3">
      <c r="A15" s="348">
        <v>9</v>
      </c>
      <c r="B15" s="349" t="s">
        <v>910</v>
      </c>
      <c r="C15" s="350" t="s">
        <v>3</v>
      </c>
      <c r="D15" s="348">
        <v>10</v>
      </c>
      <c r="E15" s="351"/>
      <c r="F15" s="352">
        <f t="shared" si="0"/>
        <v>0</v>
      </c>
      <c r="G15" s="348">
        <v>12</v>
      </c>
      <c r="H15" s="352">
        <f t="shared" si="1"/>
        <v>0</v>
      </c>
      <c r="J15" s="353"/>
      <c r="K15" s="353"/>
    </row>
    <row r="16" spans="1:11" s="347" customFormat="1" ht="13" x14ac:dyDescent="0.3">
      <c r="A16" s="348">
        <v>10</v>
      </c>
      <c r="B16" s="349" t="s">
        <v>911</v>
      </c>
      <c r="C16" s="354" t="s">
        <v>46</v>
      </c>
      <c r="D16" s="348">
        <v>1</v>
      </c>
      <c r="E16" s="351"/>
      <c r="F16" s="352">
        <f t="shared" si="0"/>
        <v>0</v>
      </c>
      <c r="G16" s="348">
        <v>12</v>
      </c>
      <c r="H16" s="352">
        <f t="shared" si="1"/>
        <v>0</v>
      </c>
      <c r="J16" s="353"/>
      <c r="K16" s="353"/>
    </row>
    <row r="17" spans="1:11" s="347" customFormat="1" ht="26" x14ac:dyDescent="0.3">
      <c r="A17" s="348">
        <v>11</v>
      </c>
      <c r="B17" s="349" t="s">
        <v>912</v>
      </c>
      <c r="C17" s="350" t="s">
        <v>3</v>
      </c>
      <c r="D17" s="348">
        <v>20</v>
      </c>
      <c r="E17" s="351"/>
      <c r="F17" s="352">
        <f t="shared" si="0"/>
        <v>0</v>
      </c>
      <c r="G17" s="348">
        <v>13</v>
      </c>
      <c r="H17" s="352">
        <f t="shared" ref="H17:H21" si="2">F17/G17</f>
        <v>0</v>
      </c>
      <c r="J17" s="353"/>
      <c r="K17" s="353"/>
    </row>
    <row r="18" spans="1:11" s="347" customFormat="1" ht="13" x14ac:dyDescent="0.3">
      <c r="A18" s="348">
        <v>12</v>
      </c>
      <c r="B18" s="349" t="s">
        <v>913</v>
      </c>
      <c r="C18" s="350" t="s">
        <v>3</v>
      </c>
      <c r="D18" s="348">
        <v>200</v>
      </c>
      <c r="E18" s="351"/>
      <c r="F18" s="352">
        <f t="shared" si="0"/>
        <v>0</v>
      </c>
      <c r="G18" s="348">
        <v>14</v>
      </c>
      <c r="H18" s="352">
        <f t="shared" si="2"/>
        <v>0</v>
      </c>
      <c r="J18" s="353"/>
      <c r="K18" s="353"/>
    </row>
    <row r="19" spans="1:11" s="347" customFormat="1" ht="39" x14ac:dyDescent="0.3">
      <c r="A19" s="348">
        <v>13</v>
      </c>
      <c r="B19" s="349" t="s">
        <v>914</v>
      </c>
      <c r="C19" s="354" t="s">
        <v>46</v>
      </c>
      <c r="D19" s="348">
        <v>24</v>
      </c>
      <c r="E19" s="351"/>
      <c r="F19" s="352">
        <f t="shared" si="0"/>
        <v>0</v>
      </c>
      <c r="G19" s="348">
        <v>15</v>
      </c>
      <c r="H19" s="352">
        <f t="shared" si="2"/>
        <v>0</v>
      </c>
      <c r="J19" s="353"/>
      <c r="K19" s="353"/>
    </row>
    <row r="20" spans="1:11" s="347" customFormat="1" ht="13" x14ac:dyDescent="0.3">
      <c r="A20" s="348">
        <v>14</v>
      </c>
      <c r="B20" s="349" t="s">
        <v>915</v>
      </c>
      <c r="C20" s="354" t="s">
        <v>3</v>
      </c>
      <c r="D20" s="348">
        <v>5</v>
      </c>
      <c r="E20" s="351"/>
      <c r="F20" s="352">
        <f t="shared" si="0"/>
        <v>0</v>
      </c>
      <c r="G20" s="348">
        <v>16</v>
      </c>
      <c r="H20" s="352">
        <f t="shared" si="2"/>
        <v>0</v>
      </c>
      <c r="J20" s="353"/>
      <c r="K20" s="353"/>
    </row>
    <row r="21" spans="1:11" s="347" customFormat="1" ht="26" x14ac:dyDescent="0.3">
      <c r="A21" s="348">
        <v>15</v>
      </c>
      <c r="B21" s="349" t="s">
        <v>916</v>
      </c>
      <c r="C21" s="354" t="s">
        <v>3</v>
      </c>
      <c r="D21" s="348">
        <v>25</v>
      </c>
      <c r="E21" s="351"/>
      <c r="F21" s="352">
        <f t="shared" si="0"/>
        <v>0</v>
      </c>
      <c r="G21" s="348">
        <v>17</v>
      </c>
      <c r="H21" s="352">
        <f t="shared" si="2"/>
        <v>0</v>
      </c>
      <c r="J21" s="353"/>
      <c r="K21" s="353"/>
    </row>
    <row r="22" spans="1:11" s="347" customFormat="1" ht="13" x14ac:dyDescent="0.3">
      <c r="A22" s="348">
        <v>16</v>
      </c>
      <c r="B22" s="349" t="s">
        <v>917</v>
      </c>
      <c r="C22" s="354" t="s">
        <v>42</v>
      </c>
      <c r="D22" s="348">
        <v>40</v>
      </c>
      <c r="E22" s="351"/>
      <c r="F22" s="352">
        <f t="shared" si="0"/>
        <v>0</v>
      </c>
      <c r="G22" s="348">
        <v>12</v>
      </c>
      <c r="H22" s="352">
        <f t="shared" si="1"/>
        <v>0</v>
      </c>
      <c r="J22" s="353"/>
      <c r="K22" s="353"/>
    </row>
    <row r="23" spans="1:11" s="347" customFormat="1" ht="26" x14ac:dyDescent="0.3">
      <c r="A23" s="348">
        <v>17</v>
      </c>
      <c r="B23" s="349" t="s">
        <v>918</v>
      </c>
      <c r="C23" s="350" t="s">
        <v>42</v>
      </c>
      <c r="D23" s="348">
        <v>20</v>
      </c>
      <c r="E23" s="351"/>
      <c r="F23" s="352">
        <f t="shared" si="0"/>
        <v>0</v>
      </c>
      <c r="G23" s="348">
        <v>12</v>
      </c>
      <c r="H23" s="352">
        <f t="shared" si="1"/>
        <v>0</v>
      </c>
      <c r="J23" s="353"/>
      <c r="K23" s="353"/>
    </row>
    <row r="24" spans="1:11" s="347" customFormat="1" ht="39" x14ac:dyDescent="0.3">
      <c r="A24" s="348">
        <v>18</v>
      </c>
      <c r="B24" s="349" t="s">
        <v>919</v>
      </c>
      <c r="C24" s="350" t="s">
        <v>42</v>
      </c>
      <c r="D24" s="348">
        <v>40</v>
      </c>
      <c r="E24" s="351"/>
      <c r="F24" s="352">
        <f t="shared" si="0"/>
        <v>0</v>
      </c>
      <c r="G24" s="348">
        <v>12</v>
      </c>
      <c r="H24" s="352">
        <f t="shared" si="1"/>
        <v>0</v>
      </c>
      <c r="J24" s="353"/>
      <c r="K24" s="353"/>
    </row>
    <row r="25" spans="1:11" s="347" customFormat="1" ht="26" x14ac:dyDescent="0.3">
      <c r="A25" s="348">
        <v>19</v>
      </c>
      <c r="B25" s="349" t="s">
        <v>920</v>
      </c>
      <c r="C25" s="350" t="s">
        <v>42</v>
      </c>
      <c r="D25" s="348">
        <v>20</v>
      </c>
      <c r="E25" s="351"/>
      <c r="F25" s="352">
        <f t="shared" si="0"/>
        <v>0</v>
      </c>
      <c r="G25" s="348">
        <v>60</v>
      </c>
      <c r="H25" s="352">
        <f t="shared" si="1"/>
        <v>0</v>
      </c>
      <c r="J25" s="353"/>
      <c r="K25" s="353"/>
    </row>
    <row r="26" spans="1:11" s="347" customFormat="1" ht="13" x14ac:dyDescent="0.3">
      <c r="A26" s="348">
        <v>20</v>
      </c>
      <c r="B26" s="349" t="s">
        <v>921</v>
      </c>
      <c r="C26" s="350" t="s">
        <v>42</v>
      </c>
      <c r="D26" s="348">
        <v>20</v>
      </c>
      <c r="E26" s="351"/>
      <c r="F26" s="352">
        <f t="shared" si="0"/>
        <v>0</v>
      </c>
      <c r="G26" s="348">
        <v>60</v>
      </c>
      <c r="H26" s="352">
        <f t="shared" si="1"/>
        <v>0</v>
      </c>
      <c r="J26" s="353"/>
      <c r="K26" s="353"/>
    </row>
    <row r="27" spans="1:11" s="347" customFormat="1" ht="13" x14ac:dyDescent="0.3">
      <c r="A27" s="348">
        <v>21</v>
      </c>
      <c r="B27" s="349" t="s">
        <v>922</v>
      </c>
      <c r="C27" s="350" t="s">
        <v>3</v>
      </c>
      <c r="D27" s="348">
        <v>5</v>
      </c>
      <c r="E27" s="351"/>
      <c r="F27" s="352">
        <f t="shared" si="0"/>
        <v>0</v>
      </c>
      <c r="G27" s="348">
        <v>60</v>
      </c>
      <c r="H27" s="352">
        <f t="shared" si="1"/>
        <v>0</v>
      </c>
      <c r="J27" s="353"/>
      <c r="K27" s="353"/>
    </row>
    <row r="28" spans="1:11" s="347" customFormat="1" ht="13" x14ac:dyDescent="0.3">
      <c r="A28" s="348">
        <v>22</v>
      </c>
      <c r="B28" s="349" t="s">
        <v>923</v>
      </c>
      <c r="C28" s="350" t="s">
        <v>42</v>
      </c>
      <c r="D28" s="348">
        <v>4</v>
      </c>
      <c r="E28" s="351"/>
      <c r="F28" s="352">
        <f t="shared" si="0"/>
        <v>0</v>
      </c>
      <c r="G28" s="348">
        <v>12</v>
      </c>
      <c r="H28" s="352">
        <f t="shared" si="1"/>
        <v>0</v>
      </c>
      <c r="J28" s="353"/>
      <c r="K28" s="353"/>
    </row>
    <row r="29" spans="1:11" s="347" customFormat="1" ht="26" x14ac:dyDescent="0.3">
      <c r="A29" s="348">
        <v>23</v>
      </c>
      <c r="B29" s="349" t="s">
        <v>924</v>
      </c>
      <c r="C29" s="354" t="s">
        <v>42</v>
      </c>
      <c r="D29" s="348">
        <v>40</v>
      </c>
      <c r="E29" s="351"/>
      <c r="F29" s="352">
        <f t="shared" si="0"/>
        <v>0</v>
      </c>
      <c r="G29" s="348">
        <v>12</v>
      </c>
      <c r="H29" s="352">
        <f t="shared" si="1"/>
        <v>0</v>
      </c>
      <c r="J29" s="353"/>
      <c r="K29" s="353"/>
    </row>
    <row r="30" spans="1:11" s="347" customFormat="1" ht="26" x14ac:dyDescent="0.3">
      <c r="A30" s="348">
        <v>24</v>
      </c>
      <c r="B30" s="349" t="s">
        <v>925</v>
      </c>
      <c r="C30" s="354" t="s">
        <v>3</v>
      </c>
      <c r="D30" s="348">
        <v>4</v>
      </c>
      <c r="E30" s="351"/>
      <c r="F30" s="352">
        <f t="shared" si="0"/>
        <v>0</v>
      </c>
      <c r="G30" s="348">
        <v>12</v>
      </c>
      <c r="H30" s="352">
        <f t="shared" si="1"/>
        <v>0</v>
      </c>
      <c r="J30" s="353"/>
      <c r="K30" s="353"/>
    </row>
    <row r="31" spans="1:11" s="347" customFormat="1" ht="25.5" customHeight="1" x14ac:dyDescent="0.3">
      <c r="A31" s="348">
        <v>25</v>
      </c>
      <c r="B31" s="349" t="s">
        <v>926</v>
      </c>
      <c r="C31" s="350" t="s">
        <v>42</v>
      </c>
      <c r="D31" s="348">
        <v>3</v>
      </c>
      <c r="E31" s="351"/>
      <c r="F31" s="352">
        <f t="shared" si="0"/>
        <v>0</v>
      </c>
      <c r="G31" s="348">
        <v>12</v>
      </c>
      <c r="H31" s="352">
        <f t="shared" si="1"/>
        <v>0</v>
      </c>
      <c r="J31" s="353"/>
      <c r="K31" s="353"/>
    </row>
    <row r="32" spans="1:11" s="347" customFormat="1" ht="25.5" customHeight="1" x14ac:dyDescent="0.3">
      <c r="A32" s="348">
        <v>26</v>
      </c>
      <c r="B32" s="349" t="s">
        <v>927</v>
      </c>
      <c r="C32" s="354" t="s">
        <v>3</v>
      </c>
      <c r="D32" s="348">
        <v>20</v>
      </c>
      <c r="E32" s="351"/>
      <c r="F32" s="352">
        <f t="shared" si="0"/>
        <v>0</v>
      </c>
      <c r="G32" s="348">
        <v>12</v>
      </c>
      <c r="H32" s="352">
        <f t="shared" si="1"/>
        <v>0</v>
      </c>
      <c r="J32" s="353"/>
      <c r="K32" s="353"/>
    </row>
    <row r="33" spans="1:11" s="347" customFormat="1" ht="25.5" customHeight="1" x14ac:dyDescent="0.3">
      <c r="A33" s="348">
        <v>27</v>
      </c>
      <c r="B33" s="349" t="s">
        <v>928</v>
      </c>
      <c r="C33" s="354" t="s">
        <v>3</v>
      </c>
      <c r="D33" s="348">
        <v>1</v>
      </c>
      <c r="E33" s="351"/>
      <c r="F33" s="352">
        <f t="shared" si="0"/>
        <v>0</v>
      </c>
      <c r="G33" s="348">
        <v>12</v>
      </c>
      <c r="H33" s="352">
        <f t="shared" si="1"/>
        <v>0</v>
      </c>
      <c r="J33" s="353"/>
      <c r="K33" s="353"/>
    </row>
    <row r="34" spans="1:11" s="347" customFormat="1" ht="25.5" customHeight="1" x14ac:dyDescent="0.3">
      <c r="A34" s="348">
        <v>28</v>
      </c>
      <c r="B34" s="349" t="s">
        <v>929</v>
      </c>
      <c r="C34" s="350" t="s">
        <v>3</v>
      </c>
      <c r="D34" s="348">
        <v>40</v>
      </c>
      <c r="E34" s="351"/>
      <c r="F34" s="352">
        <f t="shared" si="0"/>
        <v>0</v>
      </c>
      <c r="G34" s="348">
        <v>12</v>
      </c>
      <c r="H34" s="352">
        <f t="shared" si="1"/>
        <v>0</v>
      </c>
      <c r="J34" s="353"/>
      <c r="K34" s="353"/>
    </row>
    <row r="35" spans="1:11" s="347" customFormat="1" ht="25.5" customHeight="1" x14ac:dyDescent="0.3">
      <c r="A35" s="348">
        <v>29</v>
      </c>
      <c r="B35" s="349" t="s">
        <v>930</v>
      </c>
      <c r="C35" s="350" t="s">
        <v>3</v>
      </c>
      <c r="D35" s="355">
        <v>40</v>
      </c>
      <c r="E35" s="351"/>
      <c r="F35" s="352">
        <f t="shared" si="0"/>
        <v>0</v>
      </c>
      <c r="G35" s="348">
        <v>60</v>
      </c>
      <c r="H35" s="352">
        <f t="shared" si="1"/>
        <v>0</v>
      </c>
      <c r="J35" s="353"/>
      <c r="K35" s="353"/>
    </row>
    <row r="36" spans="1:11" s="347" customFormat="1" ht="25.5" customHeight="1" x14ac:dyDescent="0.3">
      <c r="A36" s="348">
        <v>30</v>
      </c>
      <c r="B36" s="349" t="s">
        <v>931</v>
      </c>
      <c r="C36" s="350" t="s">
        <v>3</v>
      </c>
      <c r="D36" s="356">
        <v>20</v>
      </c>
      <c r="E36" s="351"/>
      <c r="F36" s="352">
        <f t="shared" si="0"/>
        <v>0</v>
      </c>
      <c r="G36" s="348">
        <v>12</v>
      </c>
      <c r="H36" s="352">
        <f t="shared" si="1"/>
        <v>0</v>
      </c>
      <c r="J36" s="353"/>
      <c r="K36" s="353"/>
    </row>
    <row r="37" spans="1:11" s="347" customFormat="1" ht="25.5" customHeight="1" x14ac:dyDescent="0.3">
      <c r="A37" s="348">
        <v>31</v>
      </c>
      <c r="B37" s="349" t="s">
        <v>932</v>
      </c>
      <c r="C37" s="350" t="s">
        <v>3</v>
      </c>
      <c r="D37" s="356">
        <v>1</v>
      </c>
      <c r="E37" s="351"/>
      <c r="F37" s="352">
        <f t="shared" si="0"/>
        <v>0</v>
      </c>
      <c r="G37" s="348">
        <v>12</v>
      </c>
      <c r="H37" s="352">
        <f t="shared" si="1"/>
        <v>0</v>
      </c>
      <c r="J37" s="353"/>
      <c r="K37" s="353"/>
    </row>
    <row r="38" spans="1:11" s="347" customFormat="1" ht="25.5" customHeight="1" x14ac:dyDescent="0.3">
      <c r="A38" s="348">
        <v>32</v>
      </c>
      <c r="B38" s="349" t="s">
        <v>933</v>
      </c>
      <c r="C38" s="350" t="s">
        <v>42</v>
      </c>
      <c r="D38" s="356">
        <v>3</v>
      </c>
      <c r="E38" s="351"/>
      <c r="F38" s="352">
        <f t="shared" ref="F38:F40" si="3">E38*D38</f>
        <v>0</v>
      </c>
      <c r="G38" s="348">
        <v>13</v>
      </c>
      <c r="H38" s="352">
        <f t="shared" ref="H38:H40" si="4">F38/G38</f>
        <v>0</v>
      </c>
      <c r="J38" s="353"/>
      <c r="K38" s="353"/>
    </row>
    <row r="39" spans="1:11" s="347" customFormat="1" ht="25.5" customHeight="1" x14ac:dyDescent="0.3">
      <c r="A39" s="348">
        <v>33</v>
      </c>
      <c r="B39" s="349" t="s">
        <v>934</v>
      </c>
      <c r="C39" s="350" t="s">
        <v>3</v>
      </c>
      <c r="D39" s="356">
        <v>20</v>
      </c>
      <c r="E39" s="351"/>
      <c r="F39" s="352">
        <f t="shared" si="3"/>
        <v>0</v>
      </c>
      <c r="G39" s="348">
        <v>14</v>
      </c>
      <c r="H39" s="352">
        <f t="shared" si="4"/>
        <v>0</v>
      </c>
      <c r="J39" s="353"/>
      <c r="K39" s="353"/>
    </row>
    <row r="40" spans="1:11" s="347" customFormat="1" ht="25.5" customHeight="1" x14ac:dyDescent="0.3">
      <c r="A40" s="348">
        <v>34</v>
      </c>
      <c r="B40" s="349" t="s">
        <v>935</v>
      </c>
      <c r="C40" s="350" t="s">
        <v>3</v>
      </c>
      <c r="D40" s="356">
        <v>9</v>
      </c>
      <c r="E40" s="351"/>
      <c r="F40" s="352">
        <f t="shared" si="3"/>
        <v>0</v>
      </c>
      <c r="G40" s="348">
        <v>15</v>
      </c>
      <c r="H40" s="352">
        <f t="shared" si="4"/>
        <v>0</v>
      </c>
      <c r="J40" s="353"/>
      <c r="K40" s="353"/>
    </row>
    <row r="41" spans="1:11" s="347" customFormat="1" ht="13" x14ac:dyDescent="0.3">
      <c r="A41" s="357"/>
      <c r="B41" s="358"/>
      <c r="C41" s="358"/>
      <c r="D41" s="358"/>
      <c r="E41" s="359" t="s">
        <v>5</v>
      </c>
      <c r="F41" s="360">
        <f>SUM(F7:F40)</f>
        <v>0</v>
      </c>
      <c r="G41" s="360"/>
      <c r="H41" s="360">
        <f>SUM(H7:H40)</f>
        <v>0</v>
      </c>
      <c r="J41" s="353"/>
      <c r="K41" s="353"/>
    </row>
    <row r="42" spans="1:11" s="347" customFormat="1" ht="13" x14ac:dyDescent="0.3"/>
    <row r="43" spans="1:11" s="347" customFormat="1" ht="15.5" x14ac:dyDescent="0.35">
      <c r="A43" s="343" t="s">
        <v>297</v>
      </c>
      <c r="F43" s="361"/>
      <c r="G43" s="362"/>
    </row>
    <row r="44" spans="1:11" s="347" customFormat="1" ht="29" x14ac:dyDescent="0.3">
      <c r="A44" s="344" t="s">
        <v>1</v>
      </c>
      <c r="B44" s="344" t="s">
        <v>9</v>
      </c>
      <c r="C44" s="344" t="s">
        <v>3</v>
      </c>
      <c r="D44" s="344" t="s">
        <v>4</v>
      </c>
      <c r="E44" s="16" t="s">
        <v>963</v>
      </c>
      <c r="F44" s="363" t="s">
        <v>937</v>
      </c>
      <c r="G44" s="364" t="s">
        <v>12</v>
      </c>
      <c r="H44" s="345" t="s">
        <v>11</v>
      </c>
      <c r="I44" s="347" t="str">
        <f t="shared" ref="I44:I51" si="5">LEFT(J44,1)</f>
        <v/>
      </c>
    </row>
    <row r="45" spans="1:11" s="347" customFormat="1" ht="13" x14ac:dyDescent="0.3">
      <c r="A45" s="365">
        <v>1</v>
      </c>
      <c r="B45" s="366" t="s">
        <v>15</v>
      </c>
      <c r="C45" s="366"/>
      <c r="D45" s="367"/>
      <c r="E45" s="368"/>
      <c r="F45" s="368"/>
      <c r="G45" s="367"/>
      <c r="H45" s="369"/>
      <c r="I45" s="347" t="str">
        <f t="shared" si="5"/>
        <v/>
      </c>
    </row>
    <row r="46" spans="1:11" s="347" customFormat="1" ht="13" x14ac:dyDescent="0.3">
      <c r="A46" s="348" t="s">
        <v>13</v>
      </c>
      <c r="B46" s="370" t="s">
        <v>45</v>
      </c>
      <c r="C46" s="350" t="s">
        <v>3</v>
      </c>
      <c r="D46" s="348">
        <v>2</v>
      </c>
      <c r="E46" s="351"/>
      <c r="F46" s="352">
        <f t="shared" ref="F46" si="6">E46*D46</f>
        <v>0</v>
      </c>
      <c r="G46" s="348">
        <v>120</v>
      </c>
      <c r="H46" s="352">
        <f t="shared" ref="H46:H48" si="7">F46/G46</f>
        <v>0</v>
      </c>
      <c r="I46" s="347" t="str">
        <f t="shared" si="5"/>
        <v/>
      </c>
    </row>
    <row r="47" spans="1:11" s="347" customFormat="1" ht="13" x14ac:dyDescent="0.3">
      <c r="A47" s="365">
        <v>2</v>
      </c>
      <c r="B47" s="366" t="s">
        <v>16</v>
      </c>
      <c r="C47" s="366"/>
      <c r="D47" s="367"/>
      <c r="E47" s="368"/>
      <c r="F47" s="368"/>
      <c r="G47" s="367"/>
      <c r="H47" s="369"/>
      <c r="I47" s="347" t="str">
        <f t="shared" si="5"/>
        <v/>
      </c>
    </row>
    <row r="48" spans="1:11" s="347" customFormat="1" ht="13" x14ac:dyDescent="0.3">
      <c r="A48" s="371" t="s">
        <v>14</v>
      </c>
      <c r="B48" s="370" t="s">
        <v>445</v>
      </c>
      <c r="C48" s="350" t="s">
        <v>3</v>
      </c>
      <c r="D48" s="348">
        <v>20</v>
      </c>
      <c r="E48" s="351"/>
      <c r="F48" s="352">
        <f t="shared" ref="F48" si="8">E48*D48</f>
        <v>0</v>
      </c>
      <c r="G48" s="348">
        <v>120</v>
      </c>
      <c r="H48" s="352">
        <f t="shared" si="7"/>
        <v>0</v>
      </c>
      <c r="I48" s="347" t="str">
        <f t="shared" si="5"/>
        <v/>
      </c>
    </row>
    <row r="49" spans="1:11" s="347" customFormat="1" ht="13" x14ac:dyDescent="0.3">
      <c r="A49" s="365">
        <v>3</v>
      </c>
      <c r="B49" s="366" t="s">
        <v>43</v>
      </c>
      <c r="C49" s="366"/>
      <c r="D49" s="367"/>
      <c r="E49" s="368"/>
      <c r="F49" s="368"/>
      <c r="G49" s="367"/>
      <c r="H49" s="369"/>
      <c r="I49" s="347" t="str">
        <f t="shared" si="5"/>
        <v/>
      </c>
    </row>
    <row r="50" spans="1:11" s="347" customFormat="1" ht="26" x14ac:dyDescent="0.3">
      <c r="A50" s="348" t="s">
        <v>295</v>
      </c>
      <c r="B50" s="370" t="s">
        <v>151</v>
      </c>
      <c r="C50" s="350" t="s">
        <v>3</v>
      </c>
      <c r="D50" s="348">
        <v>10</v>
      </c>
      <c r="E50" s="351"/>
      <c r="F50" s="352">
        <f t="shared" ref="F50:F51" si="9">E50*D50</f>
        <v>0</v>
      </c>
      <c r="G50" s="348">
        <v>12</v>
      </c>
      <c r="H50" s="352">
        <f t="shared" ref="H50" si="10">F50/G50</f>
        <v>0</v>
      </c>
      <c r="I50" s="347" t="str">
        <f t="shared" si="5"/>
        <v/>
      </c>
    </row>
    <row r="51" spans="1:11" s="347" customFormat="1" ht="26" x14ac:dyDescent="0.3">
      <c r="A51" s="348" t="s">
        <v>296</v>
      </c>
      <c r="B51" s="370" t="s">
        <v>44</v>
      </c>
      <c r="C51" s="350" t="s">
        <v>3</v>
      </c>
      <c r="D51" s="348">
        <v>3</v>
      </c>
      <c r="E51" s="351"/>
      <c r="F51" s="352">
        <f t="shared" si="9"/>
        <v>0</v>
      </c>
      <c r="G51" s="348">
        <v>12</v>
      </c>
      <c r="H51" s="352">
        <f t="shared" ref="H51" si="11">F51/G51</f>
        <v>0</v>
      </c>
      <c r="I51" s="347" t="str">
        <f t="shared" si="5"/>
        <v/>
      </c>
    </row>
    <row r="52" spans="1:11" s="347" customFormat="1" ht="13" x14ac:dyDescent="0.3">
      <c r="A52" s="357"/>
      <c r="B52" s="358"/>
      <c r="C52" s="358"/>
      <c r="D52" s="358"/>
      <c r="E52" s="359" t="s">
        <v>5</v>
      </c>
      <c r="F52" s="360">
        <f>SUM(F46:F51)</f>
        <v>0</v>
      </c>
      <c r="G52" s="360"/>
      <c r="H52" s="360">
        <f>SUM(H45:H51)</f>
        <v>0</v>
      </c>
      <c r="J52" s="353"/>
      <c r="K52" s="353"/>
    </row>
    <row r="55" spans="1:11" s="347" customFormat="1" ht="13.25" customHeight="1" x14ac:dyDescent="0.3">
      <c r="A55" s="357"/>
      <c r="B55" s="358"/>
      <c r="C55" s="358"/>
      <c r="D55" s="467" t="s">
        <v>17</v>
      </c>
      <c r="E55" s="467"/>
      <c r="F55" s="467"/>
      <c r="G55" s="468"/>
      <c r="H55" s="360">
        <f>H52+H41</f>
        <v>0</v>
      </c>
      <c r="J55" s="353"/>
      <c r="K55" s="353"/>
    </row>
  </sheetData>
  <sheetProtection selectLockedCells="1"/>
  <mergeCells count="3">
    <mergeCell ref="D55:G55"/>
    <mergeCell ref="E1:F1"/>
    <mergeCell ref="A1:C1"/>
  </mergeCells>
  <phoneticPr fontId="22" type="noConversion"/>
  <pageMargins left="0.51181102362204722" right="0.51181102362204722" top="0.78740157480314965" bottom="0.78740157480314965" header="0.31496062992125984" footer="0.31496062992125984"/>
  <pageSetup paperSize="9" scale="55" orientation="portrait" r:id="rId1"/>
  <headerFooter>
    <oddFooter>&amp;L&amp;F, &amp;A&amp;R&amp;P/&amp;N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showGridLines="0" zoomScale="80" zoomScaleNormal="80" workbookViewId="0">
      <selection activeCell="F19" sqref="F19"/>
    </sheetView>
  </sheetViews>
  <sheetFormatPr defaultColWidth="9.36328125" defaultRowHeight="14.5" x14ac:dyDescent="0.35"/>
  <cols>
    <col min="1" max="1" width="8" style="39" customWidth="1"/>
    <col min="2" max="2" width="95.54296875" style="39" customWidth="1"/>
    <col min="3" max="3" width="11.6328125" style="39" customWidth="1"/>
    <col min="4" max="4" width="11.90625" style="39" customWidth="1"/>
    <col min="5" max="5" width="21.90625" style="39" customWidth="1"/>
    <col min="6" max="6" width="20.08984375" style="39" customWidth="1"/>
    <col min="7" max="7" width="18.54296875" style="39" customWidth="1"/>
    <col min="8" max="8" width="58.6328125" style="39" customWidth="1"/>
    <col min="9" max="9" width="19.36328125" style="39" customWidth="1"/>
    <col min="10" max="10" width="19.54296875" style="39" customWidth="1"/>
    <col min="11" max="11" width="21.6328125" style="39" customWidth="1"/>
    <col min="12" max="12" width="32.36328125" style="39" customWidth="1"/>
    <col min="13" max="13" width="11.6328125" style="39" customWidth="1"/>
    <col min="14" max="14" width="20.6328125" style="39" customWidth="1"/>
    <col min="15" max="15" width="22.36328125" style="39" customWidth="1"/>
    <col min="16" max="16" width="20.36328125" style="39" customWidth="1"/>
    <col min="17" max="17" width="20" style="39" bestFit="1" customWidth="1"/>
    <col min="18" max="18" width="9.36328125" style="39"/>
    <col min="19" max="19" width="40.36328125" style="39" customWidth="1"/>
    <col min="20" max="20" width="12.6328125" style="39" bestFit="1" customWidth="1"/>
    <col min="21" max="21" width="14.36328125" style="39" bestFit="1" customWidth="1"/>
    <col min="22" max="16384" width="9.36328125" style="39"/>
  </cols>
  <sheetData>
    <row r="1" spans="1:15" s="197" customFormat="1" x14ac:dyDescent="0.25">
      <c r="A1" s="296"/>
      <c r="B1" s="296" t="str">
        <f>Consolidado!B3</f>
        <v xml:space="preserve">Nome da Empresa:  </v>
      </c>
      <c r="C1" s="296"/>
      <c r="D1" s="297" t="s">
        <v>0</v>
      </c>
      <c r="E1" s="471">
        <f>Consolidado!D3</f>
        <v>0</v>
      </c>
      <c r="F1" s="471"/>
      <c r="G1" s="296"/>
      <c r="H1" s="298"/>
      <c r="I1" s="296"/>
      <c r="O1" s="299"/>
    </row>
    <row r="2" spans="1:15" x14ac:dyDescent="0.35">
      <c r="B2" s="38"/>
      <c r="C2" s="38"/>
      <c r="D2" s="1"/>
      <c r="E2" s="38"/>
      <c r="F2" s="38"/>
      <c r="G2" s="2"/>
    </row>
    <row r="3" spans="1:15" ht="18.5" x14ac:dyDescent="0.45">
      <c r="A3" s="40" t="s">
        <v>891</v>
      </c>
      <c r="B3" s="381"/>
      <c r="C3" s="41"/>
      <c r="D3" s="41"/>
      <c r="E3" s="16" t="s">
        <v>965</v>
      </c>
      <c r="F3" s="41"/>
      <c r="G3" s="41"/>
      <c r="H3" s="41"/>
      <c r="I3" s="41"/>
      <c r="J3" s="41"/>
      <c r="K3" s="41"/>
      <c r="L3" s="41"/>
    </row>
    <row r="4" spans="1:15" s="3" customFormat="1" ht="29" x14ac:dyDescent="0.35">
      <c r="A4" s="42" t="s">
        <v>1</v>
      </c>
      <c r="B4" s="43" t="s">
        <v>9</v>
      </c>
      <c r="C4" s="42" t="s">
        <v>3</v>
      </c>
      <c r="D4" s="42" t="s">
        <v>18</v>
      </c>
      <c r="E4" s="16" t="s">
        <v>963</v>
      </c>
      <c r="F4" s="44" t="s">
        <v>19</v>
      </c>
      <c r="G4" s="44" t="s">
        <v>20</v>
      </c>
      <c r="H4" s="43" t="s">
        <v>52</v>
      </c>
    </row>
    <row r="5" spans="1:15" ht="29" x14ac:dyDescent="0.35">
      <c r="A5" s="45">
        <v>1</v>
      </c>
      <c r="B5" s="289" t="s">
        <v>849</v>
      </c>
      <c r="C5" s="45" t="s">
        <v>3</v>
      </c>
      <c r="D5" s="45">
        <v>6</v>
      </c>
      <c r="E5" s="198"/>
      <c r="F5" s="57">
        <f t="shared" ref="F5:F6" si="0">E5*D5</f>
        <v>0</v>
      </c>
      <c r="G5" s="47">
        <f t="shared" ref="G5:G13" si="1">F5/12</f>
        <v>0</v>
      </c>
      <c r="H5" s="46" t="s">
        <v>863</v>
      </c>
      <c r="I5" s="234"/>
    </row>
    <row r="6" spans="1:15" ht="29" x14ac:dyDescent="0.35">
      <c r="A6" s="45">
        <f>A5+1</f>
        <v>2</v>
      </c>
      <c r="B6" s="289" t="s">
        <v>850</v>
      </c>
      <c r="C6" s="45" t="s">
        <v>3</v>
      </c>
      <c r="D6" s="45">
        <v>6</v>
      </c>
      <c r="E6" s="198"/>
      <c r="F6" s="57">
        <f t="shared" si="0"/>
        <v>0</v>
      </c>
      <c r="G6" s="47">
        <f t="shared" si="1"/>
        <v>0</v>
      </c>
      <c r="H6" s="46" t="s">
        <v>863</v>
      </c>
      <c r="I6" s="234"/>
    </row>
    <row r="7" spans="1:15" ht="20.399999999999999" customHeight="1" x14ac:dyDescent="0.35">
      <c r="A7" s="45">
        <f t="shared" ref="A7:A20" si="2">A6+1</f>
        <v>3</v>
      </c>
      <c r="B7" s="46" t="s">
        <v>853</v>
      </c>
      <c r="C7" s="45" t="s">
        <v>3</v>
      </c>
      <c r="D7" s="45">
        <v>6</v>
      </c>
      <c r="E7" s="198"/>
      <c r="F7" s="57">
        <f>E7*D7</f>
        <v>0</v>
      </c>
      <c r="G7" s="47">
        <f t="shared" si="1"/>
        <v>0</v>
      </c>
      <c r="H7" s="46" t="s">
        <v>863</v>
      </c>
      <c r="I7" s="234"/>
    </row>
    <row r="8" spans="1:15" ht="58" x14ac:dyDescent="0.35">
      <c r="A8" s="45">
        <f t="shared" si="2"/>
        <v>4</v>
      </c>
      <c r="B8" s="46" t="s">
        <v>851</v>
      </c>
      <c r="C8" s="45" t="s">
        <v>3</v>
      </c>
      <c r="D8" s="45">
        <v>4</v>
      </c>
      <c r="E8" s="198"/>
      <c r="F8" s="57">
        <f>E8*D8</f>
        <v>0</v>
      </c>
      <c r="G8" s="47">
        <f t="shared" si="1"/>
        <v>0</v>
      </c>
      <c r="H8" s="46" t="s">
        <v>863</v>
      </c>
      <c r="I8" s="234"/>
    </row>
    <row r="9" spans="1:15" ht="36.65" customHeight="1" x14ac:dyDescent="0.35">
      <c r="A9" s="45">
        <f t="shared" si="2"/>
        <v>5</v>
      </c>
      <c r="B9" s="46" t="s">
        <v>852</v>
      </c>
      <c r="C9" s="45" t="s">
        <v>3</v>
      </c>
      <c r="D9" s="45">
        <v>12</v>
      </c>
      <c r="E9" s="198"/>
      <c r="F9" s="57">
        <f t="shared" ref="F9:F13" si="3">E9*D9</f>
        <v>0</v>
      </c>
      <c r="G9" s="47">
        <f t="shared" si="1"/>
        <v>0</v>
      </c>
      <c r="H9" s="46" t="s">
        <v>864</v>
      </c>
      <c r="I9" s="234"/>
    </row>
    <row r="10" spans="1:15" ht="40.25" customHeight="1" x14ac:dyDescent="0.35">
      <c r="A10" s="45">
        <f t="shared" si="2"/>
        <v>6</v>
      </c>
      <c r="B10" s="46" t="s">
        <v>854</v>
      </c>
      <c r="C10" s="45" t="s">
        <v>3</v>
      </c>
      <c r="D10" s="45">
        <v>1</v>
      </c>
      <c r="E10" s="198"/>
      <c r="F10" s="57">
        <f t="shared" si="3"/>
        <v>0</v>
      </c>
      <c r="G10" s="47">
        <f t="shared" si="1"/>
        <v>0</v>
      </c>
      <c r="H10" s="46" t="s">
        <v>863</v>
      </c>
      <c r="I10" s="234"/>
    </row>
    <row r="11" spans="1:15" ht="29" x14ac:dyDescent="0.35">
      <c r="A11" s="45">
        <f t="shared" si="2"/>
        <v>7</v>
      </c>
      <c r="B11" s="59" t="s">
        <v>855</v>
      </c>
      <c r="C11" s="45" t="s">
        <v>3</v>
      </c>
      <c r="D11" s="45">
        <v>12</v>
      </c>
      <c r="E11" s="198"/>
      <c r="F11" s="57">
        <f t="shared" si="3"/>
        <v>0</v>
      </c>
      <c r="G11" s="47">
        <f t="shared" si="1"/>
        <v>0</v>
      </c>
      <c r="H11" s="46" t="s">
        <v>865</v>
      </c>
      <c r="I11" s="234"/>
    </row>
    <row r="12" spans="1:15" ht="17" customHeight="1" x14ac:dyDescent="0.35">
      <c r="A12" s="45">
        <f t="shared" si="2"/>
        <v>8</v>
      </c>
      <c r="B12" s="59" t="s">
        <v>856</v>
      </c>
      <c r="C12" s="45" t="s">
        <v>3</v>
      </c>
      <c r="D12" s="45">
        <v>6</v>
      </c>
      <c r="E12" s="198"/>
      <c r="F12" s="57">
        <f t="shared" ref="F12" si="4">E12*D12</f>
        <v>0</v>
      </c>
      <c r="G12" s="47">
        <f t="shared" si="1"/>
        <v>0</v>
      </c>
      <c r="H12" s="46" t="s">
        <v>863</v>
      </c>
      <c r="I12" s="234"/>
    </row>
    <row r="13" spans="1:15" ht="17" customHeight="1" x14ac:dyDescent="0.35">
      <c r="A13" s="45">
        <f t="shared" si="2"/>
        <v>9</v>
      </c>
      <c r="B13" s="59" t="s">
        <v>887</v>
      </c>
      <c r="C13" s="45" t="s">
        <v>3</v>
      </c>
      <c r="D13" s="45">
        <v>2</v>
      </c>
      <c r="E13" s="198"/>
      <c r="F13" s="57">
        <f t="shared" si="3"/>
        <v>0</v>
      </c>
      <c r="G13" s="47">
        <f t="shared" si="1"/>
        <v>0</v>
      </c>
      <c r="H13" s="46" t="s">
        <v>863</v>
      </c>
      <c r="I13" s="234"/>
    </row>
    <row r="14" spans="1:15" ht="20.25" customHeight="1" x14ac:dyDescent="0.35">
      <c r="A14" s="45">
        <f t="shared" si="2"/>
        <v>10</v>
      </c>
      <c r="B14" s="59" t="s">
        <v>857</v>
      </c>
      <c r="C14" s="45" t="s">
        <v>3</v>
      </c>
      <c r="D14" s="45">
        <v>12</v>
      </c>
      <c r="E14" s="198"/>
      <c r="F14" s="57">
        <f t="shared" ref="F14:F19" si="5">E14*D14</f>
        <v>0</v>
      </c>
      <c r="G14" s="47">
        <f t="shared" ref="G14:G20" si="6">F14/12</f>
        <v>0</v>
      </c>
      <c r="H14" s="59" t="s">
        <v>870</v>
      </c>
      <c r="I14" s="234"/>
    </row>
    <row r="15" spans="1:15" ht="17" customHeight="1" x14ac:dyDescent="0.35">
      <c r="A15" s="45">
        <f t="shared" si="2"/>
        <v>11</v>
      </c>
      <c r="B15" s="59" t="s">
        <v>867</v>
      </c>
      <c r="C15" s="45" t="s">
        <v>3</v>
      </c>
      <c r="D15" s="45">
        <v>1</v>
      </c>
      <c r="E15" s="198"/>
      <c r="F15" s="57">
        <f t="shared" si="5"/>
        <v>0</v>
      </c>
      <c r="G15" s="47">
        <f t="shared" si="6"/>
        <v>0</v>
      </c>
      <c r="H15" s="46" t="s">
        <v>863</v>
      </c>
      <c r="I15" s="234"/>
    </row>
    <row r="16" spans="1:15" ht="29" x14ac:dyDescent="0.35">
      <c r="A16" s="45">
        <f t="shared" si="2"/>
        <v>12</v>
      </c>
      <c r="B16" s="59" t="s">
        <v>858</v>
      </c>
      <c r="C16" s="45" t="s">
        <v>3</v>
      </c>
      <c r="D16" s="45">
        <v>5</v>
      </c>
      <c r="E16" s="198"/>
      <c r="F16" s="57">
        <f t="shared" si="5"/>
        <v>0</v>
      </c>
      <c r="G16" s="47">
        <f t="shared" si="6"/>
        <v>0</v>
      </c>
      <c r="H16" s="59" t="s">
        <v>868</v>
      </c>
      <c r="I16" s="234"/>
    </row>
    <row r="17" spans="1:16" ht="19.25" customHeight="1" x14ac:dyDescent="0.35">
      <c r="A17" s="45">
        <f t="shared" si="2"/>
        <v>13</v>
      </c>
      <c r="B17" s="59" t="s">
        <v>869</v>
      </c>
      <c r="C17" s="45" t="s">
        <v>866</v>
      </c>
      <c r="D17" s="45">
        <v>4900</v>
      </c>
      <c r="E17" s="198"/>
      <c r="F17" s="57">
        <f t="shared" si="5"/>
        <v>0</v>
      </c>
      <c r="G17" s="47">
        <f t="shared" si="6"/>
        <v>0</v>
      </c>
      <c r="H17" s="59" t="s">
        <v>871</v>
      </c>
      <c r="I17" s="234"/>
    </row>
    <row r="18" spans="1:16" ht="29" x14ac:dyDescent="0.35">
      <c r="A18" s="45">
        <f>A17+1</f>
        <v>14</v>
      </c>
      <c r="B18" s="59" t="s">
        <v>859</v>
      </c>
      <c r="C18" s="45" t="s">
        <v>3</v>
      </c>
      <c r="D18" s="45">
        <v>10</v>
      </c>
      <c r="E18" s="198"/>
      <c r="F18" s="57">
        <f t="shared" si="5"/>
        <v>0</v>
      </c>
      <c r="G18" s="47">
        <f t="shared" si="6"/>
        <v>0</v>
      </c>
      <c r="H18" s="59" t="s">
        <v>872</v>
      </c>
      <c r="I18" s="234"/>
    </row>
    <row r="19" spans="1:16" ht="21" customHeight="1" x14ac:dyDescent="0.35">
      <c r="A19" s="45">
        <f t="shared" si="2"/>
        <v>15</v>
      </c>
      <c r="B19" s="59" t="s">
        <v>860</v>
      </c>
      <c r="C19" s="45" t="s">
        <v>861</v>
      </c>
      <c r="D19" s="45">
        <v>120</v>
      </c>
      <c r="E19" s="198"/>
      <c r="F19" s="57">
        <f t="shared" si="5"/>
        <v>0</v>
      </c>
      <c r="G19" s="47">
        <f t="shared" si="6"/>
        <v>0</v>
      </c>
      <c r="H19" s="46" t="s">
        <v>863</v>
      </c>
      <c r="I19" s="234"/>
    </row>
    <row r="20" spans="1:16" ht="29" x14ac:dyDescent="0.35">
      <c r="A20" s="45">
        <f t="shared" si="2"/>
        <v>16</v>
      </c>
      <c r="B20" s="59" t="s">
        <v>862</v>
      </c>
      <c r="C20" s="45" t="s">
        <v>3</v>
      </c>
      <c r="D20" s="45">
        <v>6</v>
      </c>
      <c r="E20" s="198"/>
      <c r="F20" s="57">
        <f>E20*D20</f>
        <v>0</v>
      </c>
      <c r="G20" s="47">
        <f t="shared" si="6"/>
        <v>0</v>
      </c>
      <c r="H20" s="46" t="s">
        <v>863</v>
      </c>
      <c r="I20" s="234"/>
    </row>
    <row r="21" spans="1:16" ht="29" x14ac:dyDescent="0.35">
      <c r="A21" s="45">
        <f>A20+1</f>
        <v>17</v>
      </c>
      <c r="B21" s="59" t="s">
        <v>888</v>
      </c>
      <c r="C21" s="45" t="s">
        <v>3</v>
      </c>
      <c r="D21" s="45">
        <v>2000</v>
      </c>
      <c r="E21" s="198"/>
      <c r="F21" s="57">
        <f>E21*D21</f>
        <v>0</v>
      </c>
      <c r="G21" s="47">
        <f>F21/12</f>
        <v>0</v>
      </c>
      <c r="H21" s="46" t="s">
        <v>863</v>
      </c>
      <c r="I21" s="234"/>
    </row>
    <row r="22" spans="1:16" x14ac:dyDescent="0.35">
      <c r="A22" s="45">
        <v>18</v>
      </c>
      <c r="B22" s="59" t="s">
        <v>890</v>
      </c>
      <c r="C22" s="45" t="s">
        <v>3</v>
      </c>
      <c r="D22" s="45">
        <v>50</v>
      </c>
      <c r="E22" s="198"/>
      <c r="F22" s="57">
        <f>E22*D22</f>
        <v>0</v>
      </c>
      <c r="G22" s="47">
        <f>F22/12</f>
        <v>0</v>
      </c>
      <c r="H22" s="46" t="s">
        <v>863</v>
      </c>
      <c r="I22" s="234"/>
    </row>
    <row r="23" spans="1:16" x14ac:dyDescent="0.35">
      <c r="A23" s="45">
        <v>19</v>
      </c>
      <c r="B23" s="59" t="s">
        <v>889</v>
      </c>
      <c r="C23" s="45" t="s">
        <v>885</v>
      </c>
      <c r="D23" s="45">
        <v>50</v>
      </c>
      <c r="E23" s="198"/>
      <c r="F23" s="57">
        <f>E23*D23</f>
        <v>0</v>
      </c>
      <c r="G23" s="47">
        <f>F23/12</f>
        <v>0</v>
      </c>
      <c r="H23" s="46" t="s">
        <v>886</v>
      </c>
      <c r="I23" s="234"/>
    </row>
    <row r="24" spans="1:16" x14ac:dyDescent="0.35">
      <c r="A24" s="61" t="s">
        <v>5</v>
      </c>
      <c r="B24" s="62"/>
      <c r="C24" s="60"/>
      <c r="D24" s="58"/>
      <c r="E24" s="48"/>
      <c r="F24" s="48">
        <f>SUM(F5:F23)</f>
        <v>0</v>
      </c>
      <c r="G24" s="48">
        <f>SUM(G5:G23)</f>
        <v>0</v>
      </c>
      <c r="H24" s="195"/>
      <c r="J24" s="49"/>
    </row>
    <row r="25" spans="1:16" x14ac:dyDescent="0.35">
      <c r="B25" s="50"/>
      <c r="C25" s="51"/>
      <c r="D25" s="50"/>
      <c r="E25" s="50"/>
      <c r="F25" s="50"/>
      <c r="G25" s="50"/>
      <c r="H25" s="196"/>
      <c r="I25" s="50"/>
      <c r="J25" s="50"/>
      <c r="K25" s="52"/>
      <c r="L25" s="52"/>
    </row>
    <row r="26" spans="1:16" x14ac:dyDescent="0.35">
      <c r="H26" s="197"/>
    </row>
    <row r="27" spans="1:16" x14ac:dyDescent="0.35">
      <c r="P27" s="53"/>
    </row>
    <row r="28" spans="1:16" x14ac:dyDescent="0.35">
      <c r="P28" s="53"/>
    </row>
    <row r="31" spans="1:16" x14ac:dyDescent="0.35">
      <c r="D31" s="217"/>
    </row>
    <row r="32" spans="1:16" ht="15.5" x14ac:dyDescent="0.35">
      <c r="B32" s="235"/>
      <c r="K32" s="56"/>
      <c r="N32" s="54"/>
      <c r="O32" s="55"/>
    </row>
    <row r="33" spans="2:15" ht="15.5" x14ac:dyDescent="0.35">
      <c r="B33" s="235"/>
      <c r="K33" s="56"/>
      <c r="N33" s="54"/>
      <c r="O33" s="55"/>
    </row>
    <row r="34" spans="2:15" ht="15.5" x14ac:dyDescent="0.35">
      <c r="B34" s="235"/>
    </row>
    <row r="35" spans="2:15" ht="15.5" x14ac:dyDescent="0.35">
      <c r="B35" s="235"/>
    </row>
    <row r="36" spans="2:15" ht="15.5" x14ac:dyDescent="0.35">
      <c r="B36" s="235"/>
    </row>
    <row r="37" spans="2:15" ht="15.5" x14ac:dyDescent="0.35">
      <c r="B37" s="235"/>
    </row>
    <row r="38" spans="2:15" ht="15.5" x14ac:dyDescent="0.35">
      <c r="B38" s="235"/>
    </row>
    <row r="39" spans="2:15" ht="15.5" x14ac:dyDescent="0.35">
      <c r="B39" s="235"/>
    </row>
    <row r="40" spans="2:15" ht="15.5" x14ac:dyDescent="0.35">
      <c r="B40" s="235"/>
    </row>
    <row r="41" spans="2:15" ht="15.5" x14ac:dyDescent="0.35">
      <c r="B41" s="235"/>
    </row>
    <row r="42" spans="2:15" ht="15.5" x14ac:dyDescent="0.35">
      <c r="B42" s="235"/>
    </row>
    <row r="43" spans="2:15" ht="15.5" x14ac:dyDescent="0.35">
      <c r="B43" s="235"/>
    </row>
    <row r="44" spans="2:15" ht="15.5" x14ac:dyDescent="0.35">
      <c r="B44" s="235"/>
    </row>
    <row r="45" spans="2:15" ht="15.5" x14ac:dyDescent="0.35">
      <c r="B45" s="235"/>
    </row>
    <row r="46" spans="2:15" ht="15.5" x14ac:dyDescent="0.35">
      <c r="B46" s="235"/>
    </row>
    <row r="47" spans="2:15" ht="15.5" x14ac:dyDescent="0.35">
      <c r="B47" s="235"/>
    </row>
    <row r="48" spans="2:15" ht="15.5" x14ac:dyDescent="0.35">
      <c r="B48" s="235"/>
    </row>
    <row r="49" spans="2:2" ht="15.5" x14ac:dyDescent="0.35">
      <c r="B49" s="235"/>
    </row>
    <row r="50" spans="2:2" ht="15.5" x14ac:dyDescent="0.35">
      <c r="B50" s="235"/>
    </row>
    <row r="51" spans="2:2" ht="15.5" x14ac:dyDescent="0.35">
      <c r="B51" s="235"/>
    </row>
    <row r="52" spans="2:2" ht="15.5" x14ac:dyDescent="0.35">
      <c r="B52" s="235"/>
    </row>
    <row r="53" spans="2:2" ht="15.5" x14ac:dyDescent="0.35">
      <c r="B53" s="235"/>
    </row>
    <row r="54" spans="2:2" ht="15.5" x14ac:dyDescent="0.35">
      <c r="B54" s="235"/>
    </row>
    <row r="55" spans="2:2" ht="15.5" x14ac:dyDescent="0.35">
      <c r="B55" s="235"/>
    </row>
  </sheetData>
  <sheetProtection selectLockedCells="1"/>
  <mergeCells count="1">
    <mergeCell ref="E1:F1"/>
  </mergeCells>
  <phoneticPr fontId="22" type="noConversion"/>
  <pageMargins left="0.51181102362204722" right="0.51181102362204722" top="0.78740157480314965" bottom="0.78740157480314965" header="0.31496062992125984" footer="0.31496062992125984"/>
  <pageSetup paperSize="9" scale="54" fitToHeight="2" orientation="landscape" r:id="rId1"/>
  <headerFooter>
    <oddFooter>&amp;L&amp;F, &amp;A&amp;R&amp;P/&amp;N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J504"/>
  <sheetViews>
    <sheetView showGridLines="0" zoomScale="85" zoomScaleNormal="85" workbookViewId="0">
      <selection activeCell="E6" sqref="E6"/>
    </sheetView>
  </sheetViews>
  <sheetFormatPr defaultColWidth="9.36328125" defaultRowHeight="14.5" x14ac:dyDescent="0.35"/>
  <cols>
    <col min="1" max="1" width="8.6328125" style="34" customWidth="1"/>
    <col min="2" max="2" width="86.36328125" style="35" customWidth="1"/>
    <col min="3" max="3" width="8.6328125" style="36" bestFit="1" customWidth="1" collapsed="1"/>
    <col min="4" max="4" width="12.54296875" style="37" bestFit="1" customWidth="1"/>
    <col min="5" max="5" width="16.453125" style="34" bestFit="1" customWidth="1"/>
    <col min="6" max="6" width="19.90625" style="34" bestFit="1" customWidth="1"/>
    <col min="7" max="7" width="20.36328125" style="34" customWidth="1"/>
    <col min="8" max="8" width="2.6328125" style="34" customWidth="1"/>
    <col min="9" max="9" width="14.6328125" style="396" customWidth="1"/>
    <col min="10" max="12" width="14.6328125" style="34" customWidth="1"/>
    <col min="13" max="13" width="19.54296875" style="34" customWidth="1"/>
    <col min="14" max="15" width="9.36328125" style="34"/>
    <col min="16" max="16" width="11.36328125" style="34" bestFit="1" customWidth="1"/>
    <col min="17" max="20" width="9.36328125" style="34"/>
    <col min="21" max="21" width="14.36328125" style="34" bestFit="1" customWidth="1"/>
    <col min="22" max="22" width="16.36328125" style="34" bestFit="1" customWidth="1"/>
    <col min="23" max="23" width="14.36328125" style="34" bestFit="1" customWidth="1"/>
    <col min="24" max="24" width="9.36328125" style="34"/>
    <col min="25" max="25" width="16.36328125" style="34" bestFit="1" customWidth="1"/>
    <col min="26" max="16384" width="9.36328125" style="34"/>
  </cols>
  <sheetData>
    <row r="2" spans="1:10" s="301" customFormat="1" ht="45" customHeight="1" x14ac:dyDescent="0.25">
      <c r="A2" s="472" t="str">
        <f>Consolidado!B3</f>
        <v xml:space="preserve">Nome da Empresa:  </v>
      </c>
      <c r="B2" s="472"/>
      <c r="C2" s="300" t="s">
        <v>0</v>
      </c>
      <c r="D2" s="473">
        <f>Consolidado!D3</f>
        <v>0</v>
      </c>
      <c r="E2" s="473"/>
      <c r="H2" s="302"/>
      <c r="I2" s="395"/>
    </row>
    <row r="3" spans="1:10" x14ac:dyDescent="0.35">
      <c r="A3" s="5"/>
      <c r="B3" s="6"/>
      <c r="C3" s="7"/>
      <c r="D3" s="8"/>
      <c r="E3" s="5"/>
      <c r="F3" s="5"/>
      <c r="G3" s="5"/>
      <c r="H3" s="5"/>
    </row>
    <row r="4" spans="1:10" x14ac:dyDescent="0.35">
      <c r="A4" s="29" t="s">
        <v>234</v>
      </c>
      <c r="C4" s="9"/>
      <c r="D4" s="4"/>
      <c r="E4" s="16" t="s">
        <v>965</v>
      </c>
      <c r="F4" s="6"/>
      <c r="G4" s="6"/>
      <c r="H4" s="6"/>
    </row>
    <row r="5" spans="1:10" ht="29" x14ac:dyDescent="0.35">
      <c r="A5" s="10" t="s">
        <v>1</v>
      </c>
      <c r="B5" s="11" t="s">
        <v>2</v>
      </c>
      <c r="C5" s="10" t="s">
        <v>3</v>
      </c>
      <c r="D5" s="12" t="s">
        <v>111</v>
      </c>
      <c r="E5" s="16" t="s">
        <v>963</v>
      </c>
      <c r="F5" s="12" t="s">
        <v>47</v>
      </c>
      <c r="G5" s="12" t="s">
        <v>38</v>
      </c>
      <c r="H5" s="31"/>
    </row>
    <row r="6" spans="1:10" x14ac:dyDescent="0.35">
      <c r="A6" s="26">
        <v>1</v>
      </c>
      <c r="B6" s="27" t="s">
        <v>446</v>
      </c>
      <c r="C6" s="26" t="s">
        <v>161</v>
      </c>
      <c r="D6" s="28">
        <v>2</v>
      </c>
      <c r="E6" s="219"/>
      <c r="F6" s="200">
        <f t="shared" ref="F6:F69" si="0">D6*E6</f>
        <v>0</v>
      </c>
      <c r="G6" s="200">
        <f t="shared" ref="G6:G69" si="1">F6/12</f>
        <v>0</v>
      </c>
      <c r="H6" s="30"/>
      <c r="J6" s="397"/>
    </row>
    <row r="7" spans="1:10" ht="29" x14ac:dyDescent="0.35">
      <c r="A7" s="26">
        <f t="shared" ref="A7:A70" si="2">A6+1</f>
        <v>2</v>
      </c>
      <c r="B7" s="27" t="s">
        <v>447</v>
      </c>
      <c r="C7" s="26" t="s">
        <v>161</v>
      </c>
      <c r="D7" s="28">
        <v>400</v>
      </c>
      <c r="E7" s="219"/>
      <c r="F7" s="200">
        <f t="shared" si="0"/>
        <v>0</v>
      </c>
      <c r="G7" s="200">
        <f t="shared" si="1"/>
        <v>0</v>
      </c>
      <c r="H7" s="30"/>
      <c r="J7" s="397"/>
    </row>
    <row r="8" spans="1:10" ht="29" x14ac:dyDescent="0.35">
      <c r="A8" s="26">
        <f t="shared" si="2"/>
        <v>3</v>
      </c>
      <c r="B8" s="27" t="s">
        <v>448</v>
      </c>
      <c r="C8" s="26" t="s">
        <v>161</v>
      </c>
      <c r="D8" s="28">
        <v>400</v>
      </c>
      <c r="E8" s="219"/>
      <c r="F8" s="200">
        <f t="shared" si="0"/>
        <v>0</v>
      </c>
      <c r="G8" s="200">
        <f t="shared" si="1"/>
        <v>0</v>
      </c>
      <c r="H8" s="30"/>
      <c r="J8" s="397"/>
    </row>
    <row r="9" spans="1:10" ht="29" x14ac:dyDescent="0.35">
      <c r="A9" s="26">
        <f t="shared" si="2"/>
        <v>4</v>
      </c>
      <c r="B9" s="27" t="s">
        <v>449</v>
      </c>
      <c r="C9" s="26" t="s">
        <v>161</v>
      </c>
      <c r="D9" s="28">
        <v>350</v>
      </c>
      <c r="E9" s="219"/>
      <c r="F9" s="200">
        <f t="shared" si="0"/>
        <v>0</v>
      </c>
      <c r="G9" s="200">
        <f t="shared" si="1"/>
        <v>0</v>
      </c>
      <c r="H9" s="30"/>
      <c r="J9" s="397"/>
    </row>
    <row r="10" spans="1:10" x14ac:dyDescent="0.35">
      <c r="A10" s="26">
        <f t="shared" si="2"/>
        <v>5</v>
      </c>
      <c r="B10" s="27" t="s">
        <v>450</v>
      </c>
      <c r="C10" s="26" t="s">
        <v>161</v>
      </c>
      <c r="D10" s="28">
        <v>100</v>
      </c>
      <c r="E10" s="219"/>
      <c r="F10" s="200">
        <f t="shared" si="0"/>
        <v>0</v>
      </c>
      <c r="G10" s="200">
        <f t="shared" si="1"/>
        <v>0</v>
      </c>
      <c r="H10" s="30"/>
      <c r="J10" s="397"/>
    </row>
    <row r="11" spans="1:10" ht="29" x14ac:dyDescent="0.35">
      <c r="A11" s="26">
        <f t="shared" si="2"/>
        <v>6</v>
      </c>
      <c r="B11" s="27" t="s">
        <v>451</v>
      </c>
      <c r="C11" s="26" t="s">
        <v>161</v>
      </c>
      <c r="D11" s="28">
        <v>10</v>
      </c>
      <c r="E11" s="219"/>
      <c r="F11" s="200">
        <f t="shared" si="0"/>
        <v>0</v>
      </c>
      <c r="G11" s="200">
        <f t="shared" si="1"/>
        <v>0</v>
      </c>
      <c r="H11" s="30"/>
      <c r="J11" s="397"/>
    </row>
    <row r="12" spans="1:10" x14ac:dyDescent="0.35">
      <c r="A12" s="26">
        <f t="shared" si="2"/>
        <v>7</v>
      </c>
      <c r="B12" s="27" t="s">
        <v>452</v>
      </c>
      <c r="C12" s="26" t="s">
        <v>161</v>
      </c>
      <c r="D12" s="28">
        <v>10</v>
      </c>
      <c r="E12" s="219"/>
      <c r="F12" s="200">
        <f t="shared" si="0"/>
        <v>0</v>
      </c>
      <c r="G12" s="200">
        <f t="shared" si="1"/>
        <v>0</v>
      </c>
      <c r="H12" s="30"/>
      <c r="J12" s="397"/>
    </row>
    <row r="13" spans="1:10" x14ac:dyDescent="0.35">
      <c r="A13" s="26">
        <f t="shared" si="2"/>
        <v>8</v>
      </c>
      <c r="B13" s="27" t="s">
        <v>453</v>
      </c>
      <c r="C13" s="26" t="s">
        <v>161</v>
      </c>
      <c r="D13" s="28">
        <v>10</v>
      </c>
      <c r="E13" s="219"/>
      <c r="F13" s="200">
        <f t="shared" si="0"/>
        <v>0</v>
      </c>
      <c r="G13" s="200">
        <f t="shared" si="1"/>
        <v>0</v>
      </c>
      <c r="H13" s="30"/>
      <c r="J13" s="397"/>
    </row>
    <row r="14" spans="1:10" x14ac:dyDescent="0.35">
      <c r="A14" s="26">
        <f t="shared" si="2"/>
        <v>9</v>
      </c>
      <c r="B14" s="27" t="s">
        <v>454</v>
      </c>
      <c r="C14" s="26" t="s">
        <v>161</v>
      </c>
      <c r="D14" s="28">
        <v>1</v>
      </c>
      <c r="E14" s="219"/>
      <c r="F14" s="200">
        <f t="shared" si="0"/>
        <v>0</v>
      </c>
      <c r="G14" s="200">
        <f t="shared" si="1"/>
        <v>0</v>
      </c>
      <c r="H14" s="30"/>
      <c r="J14" s="397"/>
    </row>
    <row r="15" spans="1:10" x14ac:dyDescent="0.35">
      <c r="A15" s="26">
        <f t="shared" si="2"/>
        <v>10</v>
      </c>
      <c r="B15" s="27" t="s">
        <v>455</v>
      </c>
      <c r="C15" s="26" t="s">
        <v>161</v>
      </c>
      <c r="D15" s="28">
        <v>1</v>
      </c>
      <c r="E15" s="219"/>
      <c r="F15" s="200">
        <f t="shared" si="0"/>
        <v>0</v>
      </c>
      <c r="G15" s="200">
        <f t="shared" si="1"/>
        <v>0</v>
      </c>
      <c r="H15" s="30"/>
      <c r="J15" s="397"/>
    </row>
    <row r="16" spans="1:10" x14ac:dyDescent="0.35">
      <c r="A16" s="26">
        <f t="shared" si="2"/>
        <v>11</v>
      </c>
      <c r="B16" s="27" t="s">
        <v>456</v>
      </c>
      <c r="C16" s="26" t="s">
        <v>161</v>
      </c>
      <c r="D16" s="28">
        <v>1</v>
      </c>
      <c r="E16" s="219"/>
      <c r="F16" s="200">
        <f t="shared" si="0"/>
        <v>0</v>
      </c>
      <c r="G16" s="200">
        <f t="shared" si="1"/>
        <v>0</v>
      </c>
      <c r="H16" s="30"/>
      <c r="J16" s="397"/>
    </row>
    <row r="17" spans="1:10" x14ac:dyDescent="0.35">
      <c r="A17" s="26">
        <f t="shared" si="2"/>
        <v>12</v>
      </c>
      <c r="B17" s="27" t="s">
        <v>457</v>
      </c>
      <c r="C17" s="26" t="s">
        <v>245</v>
      </c>
      <c r="D17" s="28">
        <v>10</v>
      </c>
      <c r="E17" s="219"/>
      <c r="F17" s="200">
        <f t="shared" si="0"/>
        <v>0</v>
      </c>
      <c r="G17" s="200">
        <f t="shared" si="1"/>
        <v>0</v>
      </c>
      <c r="H17" s="30"/>
      <c r="J17" s="397"/>
    </row>
    <row r="18" spans="1:10" x14ac:dyDescent="0.35">
      <c r="A18" s="26">
        <f t="shared" si="2"/>
        <v>13</v>
      </c>
      <c r="B18" s="27" t="s">
        <v>458</v>
      </c>
      <c r="C18" s="26" t="s">
        <v>237</v>
      </c>
      <c r="D18" s="28">
        <v>10</v>
      </c>
      <c r="E18" s="219"/>
      <c r="F18" s="200">
        <f t="shared" si="0"/>
        <v>0</v>
      </c>
      <c r="G18" s="200">
        <f t="shared" si="1"/>
        <v>0</v>
      </c>
      <c r="H18" s="30"/>
      <c r="J18" s="397"/>
    </row>
    <row r="19" spans="1:10" x14ac:dyDescent="0.35">
      <c r="A19" s="26">
        <f t="shared" si="2"/>
        <v>14</v>
      </c>
      <c r="B19" s="27" t="s">
        <v>459</v>
      </c>
      <c r="C19" s="26" t="s">
        <v>237</v>
      </c>
      <c r="D19" s="28">
        <v>2</v>
      </c>
      <c r="E19" s="219"/>
      <c r="F19" s="200">
        <f t="shared" si="0"/>
        <v>0</v>
      </c>
      <c r="G19" s="200">
        <f t="shared" si="1"/>
        <v>0</v>
      </c>
      <c r="H19" s="30"/>
      <c r="J19" s="397"/>
    </row>
    <row r="20" spans="1:10" x14ac:dyDescent="0.35">
      <c r="A20" s="26">
        <f t="shared" si="2"/>
        <v>15</v>
      </c>
      <c r="B20" s="27" t="s">
        <v>460</v>
      </c>
      <c r="C20" s="26" t="s">
        <v>161</v>
      </c>
      <c r="D20" s="28">
        <v>3</v>
      </c>
      <c r="E20" s="219"/>
      <c r="F20" s="200">
        <f t="shared" si="0"/>
        <v>0</v>
      </c>
      <c r="G20" s="200">
        <f t="shared" si="1"/>
        <v>0</v>
      </c>
      <c r="H20" s="30"/>
      <c r="J20" s="397"/>
    </row>
    <row r="21" spans="1:10" ht="72.5" x14ac:dyDescent="0.35">
      <c r="A21" s="26">
        <f t="shared" si="2"/>
        <v>16</v>
      </c>
      <c r="B21" s="405" t="s">
        <v>948</v>
      </c>
      <c r="C21" s="400" t="s">
        <v>161</v>
      </c>
      <c r="D21" s="401">
        <v>5</v>
      </c>
      <c r="E21" s="219"/>
      <c r="F21" s="200">
        <f t="shared" si="0"/>
        <v>0</v>
      </c>
      <c r="G21" s="200">
        <f t="shared" si="1"/>
        <v>0</v>
      </c>
      <c r="H21" s="30"/>
      <c r="J21" s="397"/>
    </row>
    <row r="22" spans="1:10" ht="58" x14ac:dyDescent="0.35">
      <c r="A22" s="26">
        <f t="shared" si="2"/>
        <v>17</v>
      </c>
      <c r="B22" s="405" t="s">
        <v>949</v>
      </c>
      <c r="C22" s="400" t="s">
        <v>161</v>
      </c>
      <c r="D22" s="401">
        <v>5</v>
      </c>
      <c r="E22" s="219"/>
      <c r="F22" s="200">
        <f t="shared" si="0"/>
        <v>0</v>
      </c>
      <c r="G22" s="200">
        <f t="shared" si="1"/>
        <v>0</v>
      </c>
      <c r="H22" s="30"/>
      <c r="J22" s="397"/>
    </row>
    <row r="23" spans="1:10" ht="29" x14ac:dyDescent="0.35">
      <c r="A23" s="26">
        <f t="shared" si="2"/>
        <v>18</v>
      </c>
      <c r="B23" s="27" t="s">
        <v>461</v>
      </c>
      <c r="C23" s="26" t="s">
        <v>161</v>
      </c>
      <c r="D23" s="28">
        <v>15</v>
      </c>
      <c r="E23" s="219"/>
      <c r="F23" s="200">
        <f t="shared" si="0"/>
        <v>0</v>
      </c>
      <c r="G23" s="200">
        <f t="shared" si="1"/>
        <v>0</v>
      </c>
      <c r="H23" s="30"/>
      <c r="J23" s="397"/>
    </row>
    <row r="24" spans="1:10" ht="29" x14ac:dyDescent="0.35">
      <c r="A24" s="26">
        <f t="shared" si="2"/>
        <v>19</v>
      </c>
      <c r="B24" s="27" t="s">
        <v>462</v>
      </c>
      <c r="C24" s="26" t="s">
        <v>161</v>
      </c>
      <c r="D24" s="28">
        <v>15</v>
      </c>
      <c r="E24" s="219"/>
      <c r="F24" s="200">
        <f t="shared" si="0"/>
        <v>0</v>
      </c>
      <c r="G24" s="200">
        <f t="shared" si="1"/>
        <v>0</v>
      </c>
      <c r="H24" s="30"/>
      <c r="J24" s="397"/>
    </row>
    <row r="25" spans="1:10" ht="29" x14ac:dyDescent="0.35">
      <c r="A25" s="26">
        <f t="shared" si="2"/>
        <v>20</v>
      </c>
      <c r="B25" s="27" t="s">
        <v>463</v>
      </c>
      <c r="C25" s="26" t="s">
        <v>161</v>
      </c>
      <c r="D25" s="28">
        <v>15</v>
      </c>
      <c r="E25" s="219"/>
      <c r="F25" s="200">
        <f t="shared" si="0"/>
        <v>0</v>
      </c>
      <c r="G25" s="200">
        <f t="shared" si="1"/>
        <v>0</v>
      </c>
      <c r="H25" s="30"/>
      <c r="J25" s="397"/>
    </row>
    <row r="26" spans="1:10" ht="29" x14ac:dyDescent="0.35">
      <c r="A26" s="26">
        <f t="shared" si="2"/>
        <v>21</v>
      </c>
      <c r="B26" s="27" t="s">
        <v>464</v>
      </c>
      <c r="C26" s="26" t="s">
        <v>161</v>
      </c>
      <c r="D26" s="28">
        <v>15</v>
      </c>
      <c r="E26" s="219"/>
      <c r="F26" s="200">
        <f t="shared" si="0"/>
        <v>0</v>
      </c>
      <c r="G26" s="200">
        <f t="shared" si="1"/>
        <v>0</v>
      </c>
      <c r="H26" s="30"/>
      <c r="J26" s="397"/>
    </row>
    <row r="27" spans="1:10" ht="29" x14ac:dyDescent="0.35">
      <c r="A27" s="26">
        <f t="shared" si="2"/>
        <v>22</v>
      </c>
      <c r="B27" s="27" t="s">
        <v>465</v>
      </c>
      <c r="C27" s="19" t="s">
        <v>161</v>
      </c>
      <c r="D27" s="220">
        <v>15</v>
      </c>
      <c r="E27" s="219"/>
      <c r="F27" s="200">
        <f t="shared" si="0"/>
        <v>0</v>
      </c>
      <c r="G27" s="200">
        <f t="shared" si="1"/>
        <v>0</v>
      </c>
      <c r="H27" s="30"/>
      <c r="J27" s="397"/>
    </row>
    <row r="28" spans="1:10" x14ac:dyDescent="0.35">
      <c r="A28" s="26">
        <f t="shared" si="2"/>
        <v>23</v>
      </c>
      <c r="B28" s="27" t="s">
        <v>466</v>
      </c>
      <c r="C28" s="26" t="s">
        <v>161</v>
      </c>
      <c r="D28" s="28">
        <v>6</v>
      </c>
      <c r="E28" s="219"/>
      <c r="F28" s="200">
        <f t="shared" si="0"/>
        <v>0</v>
      </c>
      <c r="G28" s="200">
        <f t="shared" si="1"/>
        <v>0</v>
      </c>
      <c r="H28" s="30"/>
      <c r="J28" s="397"/>
    </row>
    <row r="29" spans="1:10" x14ac:dyDescent="0.35">
      <c r="A29" s="26">
        <f t="shared" si="2"/>
        <v>24</v>
      </c>
      <c r="B29" s="27" t="s">
        <v>467</v>
      </c>
      <c r="C29" s="26" t="s">
        <v>161</v>
      </c>
      <c r="D29" s="28">
        <v>6</v>
      </c>
      <c r="E29" s="219"/>
      <c r="F29" s="200">
        <f t="shared" si="0"/>
        <v>0</v>
      </c>
      <c r="G29" s="200">
        <f t="shared" si="1"/>
        <v>0</v>
      </c>
      <c r="H29" s="30"/>
      <c r="J29" s="397"/>
    </row>
    <row r="30" spans="1:10" x14ac:dyDescent="0.35">
      <c r="A30" s="26">
        <f t="shared" si="2"/>
        <v>25</v>
      </c>
      <c r="B30" s="27" t="s">
        <v>468</v>
      </c>
      <c r="C30" s="26" t="s">
        <v>161</v>
      </c>
      <c r="D30" s="28">
        <v>6</v>
      </c>
      <c r="E30" s="219"/>
      <c r="F30" s="200">
        <f t="shared" si="0"/>
        <v>0</v>
      </c>
      <c r="G30" s="200">
        <f t="shared" si="1"/>
        <v>0</v>
      </c>
      <c r="H30" s="30"/>
      <c r="J30" s="397"/>
    </row>
    <row r="31" spans="1:10" x14ac:dyDescent="0.35">
      <c r="A31" s="26">
        <f t="shared" si="2"/>
        <v>26</v>
      </c>
      <c r="B31" s="27" t="s">
        <v>469</v>
      </c>
      <c r="C31" s="26" t="s">
        <v>161</v>
      </c>
      <c r="D31" s="28">
        <v>850</v>
      </c>
      <c r="E31" s="219"/>
      <c r="F31" s="200">
        <f t="shared" si="0"/>
        <v>0</v>
      </c>
      <c r="G31" s="200">
        <f t="shared" si="1"/>
        <v>0</v>
      </c>
      <c r="H31" s="30"/>
      <c r="J31" s="397"/>
    </row>
    <row r="32" spans="1:10" x14ac:dyDescent="0.35">
      <c r="A32" s="26">
        <f t="shared" si="2"/>
        <v>27</v>
      </c>
      <c r="B32" s="27" t="s">
        <v>470</v>
      </c>
      <c r="C32" s="26" t="s">
        <v>161</v>
      </c>
      <c r="D32" s="28">
        <v>850</v>
      </c>
      <c r="E32" s="219"/>
      <c r="F32" s="200">
        <f t="shared" si="0"/>
        <v>0</v>
      </c>
      <c r="G32" s="200">
        <f t="shared" si="1"/>
        <v>0</v>
      </c>
      <c r="H32" s="30"/>
      <c r="J32" s="397"/>
    </row>
    <row r="33" spans="1:10" x14ac:dyDescent="0.35">
      <c r="A33" s="26">
        <f t="shared" si="2"/>
        <v>28</v>
      </c>
      <c r="B33" s="27" t="s">
        <v>471</v>
      </c>
      <c r="C33" s="26" t="s">
        <v>161</v>
      </c>
      <c r="D33" s="28">
        <v>100</v>
      </c>
      <c r="E33" s="219"/>
      <c r="F33" s="200">
        <f t="shared" si="0"/>
        <v>0</v>
      </c>
      <c r="G33" s="200">
        <f t="shared" si="1"/>
        <v>0</v>
      </c>
      <c r="H33" s="30"/>
      <c r="J33" s="397"/>
    </row>
    <row r="34" spans="1:10" x14ac:dyDescent="0.35">
      <c r="A34" s="26">
        <f t="shared" si="2"/>
        <v>29</v>
      </c>
      <c r="B34" s="27" t="s">
        <v>472</v>
      </c>
      <c r="C34" s="26" t="s">
        <v>161</v>
      </c>
      <c r="D34" s="28">
        <v>100</v>
      </c>
      <c r="E34" s="219"/>
      <c r="F34" s="200">
        <f t="shared" si="0"/>
        <v>0</v>
      </c>
      <c r="G34" s="200">
        <f t="shared" si="1"/>
        <v>0</v>
      </c>
      <c r="H34" s="30"/>
      <c r="J34" s="397"/>
    </row>
    <row r="35" spans="1:10" x14ac:dyDescent="0.35">
      <c r="A35" s="26">
        <f t="shared" si="2"/>
        <v>30</v>
      </c>
      <c r="B35" s="27" t="s">
        <v>473</v>
      </c>
      <c r="C35" s="26" t="s">
        <v>161</v>
      </c>
      <c r="D35" s="28">
        <v>100</v>
      </c>
      <c r="E35" s="219"/>
      <c r="F35" s="200">
        <f t="shared" si="0"/>
        <v>0</v>
      </c>
      <c r="G35" s="200">
        <f t="shared" si="1"/>
        <v>0</v>
      </c>
      <c r="H35" s="30"/>
      <c r="J35" s="397"/>
    </row>
    <row r="36" spans="1:10" x14ac:dyDescent="0.35">
      <c r="A36" s="26">
        <f t="shared" si="2"/>
        <v>31</v>
      </c>
      <c r="B36" s="27" t="s">
        <v>474</v>
      </c>
      <c r="C36" s="26" t="s">
        <v>161</v>
      </c>
      <c r="D36" s="28">
        <v>100</v>
      </c>
      <c r="E36" s="219"/>
      <c r="F36" s="200">
        <f t="shared" si="0"/>
        <v>0</v>
      </c>
      <c r="G36" s="200">
        <f t="shared" si="1"/>
        <v>0</v>
      </c>
      <c r="H36" s="30"/>
      <c r="J36" s="397"/>
    </row>
    <row r="37" spans="1:10" x14ac:dyDescent="0.35">
      <c r="A37" s="26">
        <f t="shared" si="2"/>
        <v>32</v>
      </c>
      <c r="B37" s="27" t="s">
        <v>475</v>
      </c>
      <c r="C37" s="26" t="s">
        <v>161</v>
      </c>
      <c r="D37" s="28">
        <v>100</v>
      </c>
      <c r="E37" s="219"/>
      <c r="F37" s="200">
        <f t="shared" si="0"/>
        <v>0</v>
      </c>
      <c r="G37" s="200">
        <f t="shared" si="1"/>
        <v>0</v>
      </c>
      <c r="H37" s="30"/>
      <c r="J37" s="397"/>
    </row>
    <row r="38" spans="1:10" x14ac:dyDescent="0.35">
      <c r="A38" s="26">
        <f t="shared" si="2"/>
        <v>33</v>
      </c>
      <c r="B38" s="27" t="s">
        <v>162</v>
      </c>
      <c r="C38" s="26" t="s">
        <v>161</v>
      </c>
      <c r="D38" s="28">
        <v>100</v>
      </c>
      <c r="E38" s="219"/>
      <c r="F38" s="200">
        <f t="shared" si="0"/>
        <v>0</v>
      </c>
      <c r="G38" s="200">
        <f t="shared" si="1"/>
        <v>0</v>
      </c>
      <c r="H38" s="30"/>
      <c r="J38" s="397"/>
    </row>
    <row r="39" spans="1:10" x14ac:dyDescent="0.35">
      <c r="A39" s="26">
        <f t="shared" si="2"/>
        <v>34</v>
      </c>
      <c r="B39" s="27" t="s">
        <v>163</v>
      </c>
      <c r="C39" s="26" t="s">
        <v>161</v>
      </c>
      <c r="D39" s="28">
        <v>100</v>
      </c>
      <c r="E39" s="219"/>
      <c r="F39" s="200">
        <f t="shared" si="0"/>
        <v>0</v>
      </c>
      <c r="G39" s="200">
        <f t="shared" si="1"/>
        <v>0</v>
      </c>
      <c r="H39" s="30"/>
      <c r="J39" s="397"/>
    </row>
    <row r="40" spans="1:10" x14ac:dyDescent="0.35">
      <c r="A40" s="26">
        <f t="shared" si="2"/>
        <v>35</v>
      </c>
      <c r="B40" s="27" t="s">
        <v>476</v>
      </c>
      <c r="C40" s="26" t="s">
        <v>161</v>
      </c>
      <c r="D40" s="28">
        <v>100</v>
      </c>
      <c r="E40" s="219"/>
      <c r="F40" s="200">
        <f t="shared" si="0"/>
        <v>0</v>
      </c>
      <c r="G40" s="200">
        <f t="shared" si="1"/>
        <v>0</v>
      </c>
      <c r="H40" s="30"/>
      <c r="J40" s="397"/>
    </row>
    <row r="41" spans="1:10" x14ac:dyDescent="0.35">
      <c r="A41" s="26">
        <f t="shared" si="2"/>
        <v>36</v>
      </c>
      <c r="B41" s="27" t="s">
        <v>477</v>
      </c>
      <c r="C41" s="26" t="s">
        <v>161</v>
      </c>
      <c r="D41" s="28">
        <v>100</v>
      </c>
      <c r="E41" s="219"/>
      <c r="F41" s="200">
        <f t="shared" si="0"/>
        <v>0</v>
      </c>
      <c r="G41" s="200">
        <f t="shared" si="1"/>
        <v>0</v>
      </c>
      <c r="H41" s="30"/>
      <c r="J41" s="397"/>
    </row>
    <row r="42" spans="1:10" x14ac:dyDescent="0.35">
      <c r="A42" s="26">
        <f t="shared" si="2"/>
        <v>37</v>
      </c>
      <c r="B42" s="27" t="s">
        <v>164</v>
      </c>
      <c r="C42" s="26" t="s">
        <v>161</v>
      </c>
      <c r="D42" s="28">
        <v>1</v>
      </c>
      <c r="E42" s="219"/>
      <c r="F42" s="200">
        <f t="shared" si="0"/>
        <v>0</v>
      </c>
      <c r="G42" s="200">
        <f t="shared" si="1"/>
        <v>0</v>
      </c>
      <c r="H42" s="30"/>
      <c r="J42" s="397"/>
    </row>
    <row r="43" spans="1:10" x14ac:dyDescent="0.35">
      <c r="A43" s="26">
        <f t="shared" si="2"/>
        <v>38</v>
      </c>
      <c r="B43" s="398" t="s">
        <v>947</v>
      </c>
      <c r="C43" s="19" t="s">
        <v>161</v>
      </c>
      <c r="D43" s="232">
        <v>1</v>
      </c>
      <c r="E43" s="219"/>
      <c r="F43" s="200">
        <f t="shared" si="0"/>
        <v>0</v>
      </c>
      <c r="G43" s="200">
        <f t="shared" si="1"/>
        <v>0</v>
      </c>
      <c r="H43" s="30"/>
      <c r="J43" s="397"/>
    </row>
    <row r="44" spans="1:10" x14ac:dyDescent="0.35">
      <c r="A44" s="26">
        <f t="shared" si="2"/>
        <v>39</v>
      </c>
      <c r="B44" s="398" t="s">
        <v>946</v>
      </c>
      <c r="C44" s="19" t="s">
        <v>161</v>
      </c>
      <c r="D44" s="232">
        <v>2</v>
      </c>
      <c r="E44" s="219"/>
      <c r="F44" s="200">
        <f t="shared" si="0"/>
        <v>0</v>
      </c>
      <c r="G44" s="200">
        <f t="shared" si="1"/>
        <v>0</v>
      </c>
      <c r="H44" s="30"/>
      <c r="J44" s="397"/>
    </row>
    <row r="45" spans="1:10" x14ac:dyDescent="0.35">
      <c r="A45" s="26">
        <f t="shared" si="2"/>
        <v>40</v>
      </c>
      <c r="B45" s="399" t="s">
        <v>478</v>
      </c>
      <c r="C45" s="26" t="s">
        <v>161</v>
      </c>
      <c r="D45" s="28">
        <v>6</v>
      </c>
      <c r="E45" s="219"/>
      <c r="F45" s="200">
        <f t="shared" si="0"/>
        <v>0</v>
      </c>
      <c r="G45" s="200">
        <f t="shared" si="1"/>
        <v>0</v>
      </c>
      <c r="J45" s="397"/>
    </row>
    <row r="46" spans="1:10" ht="43.25" customHeight="1" x14ac:dyDescent="0.35">
      <c r="A46" s="26">
        <f t="shared" si="2"/>
        <v>41</v>
      </c>
      <c r="B46" s="399" t="s">
        <v>479</v>
      </c>
      <c r="C46" s="26" t="s">
        <v>161</v>
      </c>
      <c r="D46" s="28">
        <v>3</v>
      </c>
      <c r="E46" s="219"/>
      <c r="F46" s="200">
        <f t="shared" si="0"/>
        <v>0</v>
      </c>
      <c r="G46" s="200">
        <f t="shared" si="1"/>
        <v>0</v>
      </c>
      <c r="J46" s="397"/>
    </row>
    <row r="47" spans="1:10" x14ac:dyDescent="0.35">
      <c r="A47" s="26">
        <f t="shared" si="2"/>
        <v>42</v>
      </c>
      <c r="B47" s="399" t="s">
        <v>480</v>
      </c>
      <c r="C47" s="26" t="s">
        <v>161</v>
      </c>
      <c r="D47" s="28">
        <v>3</v>
      </c>
      <c r="E47" s="219"/>
      <c r="F47" s="200">
        <f t="shared" si="0"/>
        <v>0</v>
      </c>
      <c r="G47" s="200">
        <f t="shared" si="1"/>
        <v>0</v>
      </c>
      <c r="H47" s="31"/>
      <c r="J47" s="397"/>
    </row>
    <row r="48" spans="1:10" x14ac:dyDescent="0.35">
      <c r="A48" s="26">
        <f t="shared" si="2"/>
        <v>43</v>
      </c>
      <c r="B48" s="399" t="s">
        <v>481</v>
      </c>
      <c r="C48" s="26" t="s">
        <v>161</v>
      </c>
      <c r="D48" s="28">
        <v>3</v>
      </c>
      <c r="E48" s="219"/>
      <c r="F48" s="200">
        <f t="shared" si="0"/>
        <v>0</v>
      </c>
      <c r="G48" s="200">
        <f t="shared" si="1"/>
        <v>0</v>
      </c>
      <c r="H48" s="32"/>
      <c r="J48" s="397"/>
    </row>
    <row r="49" spans="1:10" x14ac:dyDescent="0.35">
      <c r="A49" s="26">
        <f t="shared" si="2"/>
        <v>44</v>
      </c>
      <c r="B49" s="13" t="s">
        <v>482</v>
      </c>
      <c r="C49" s="19" t="s">
        <v>161</v>
      </c>
      <c r="D49" s="232">
        <v>1</v>
      </c>
      <c r="E49" s="219"/>
      <c r="F49" s="200">
        <f t="shared" si="0"/>
        <v>0</v>
      </c>
      <c r="G49" s="200">
        <f t="shared" si="1"/>
        <v>0</v>
      </c>
      <c r="H49" s="32"/>
      <c r="J49" s="397"/>
    </row>
    <row r="50" spans="1:10" x14ac:dyDescent="0.35">
      <c r="A50" s="26">
        <f t="shared" si="2"/>
        <v>45</v>
      </c>
      <c r="B50" s="403" t="s">
        <v>483</v>
      </c>
      <c r="C50" s="19" t="s">
        <v>161</v>
      </c>
      <c r="D50" s="232">
        <v>1</v>
      </c>
      <c r="E50" s="219"/>
      <c r="F50" s="200">
        <f t="shared" si="0"/>
        <v>0</v>
      </c>
      <c r="G50" s="200">
        <f t="shared" si="1"/>
        <v>0</v>
      </c>
      <c r="H50" s="32"/>
      <c r="J50" s="397"/>
    </row>
    <row r="51" spans="1:10" x14ac:dyDescent="0.35">
      <c r="A51" s="26">
        <f t="shared" si="2"/>
        <v>46</v>
      </c>
      <c r="B51" s="403" t="s">
        <v>939</v>
      </c>
      <c r="C51" s="19" t="s">
        <v>161</v>
      </c>
      <c r="D51" s="232">
        <v>10</v>
      </c>
      <c r="E51" s="219"/>
      <c r="F51" s="200">
        <f t="shared" si="0"/>
        <v>0</v>
      </c>
      <c r="G51" s="200">
        <f t="shared" si="1"/>
        <v>0</v>
      </c>
      <c r="H51" s="32"/>
      <c r="J51" s="397"/>
    </row>
    <row r="52" spans="1:10" x14ac:dyDescent="0.35">
      <c r="A52" s="26">
        <f t="shared" si="2"/>
        <v>47</v>
      </c>
      <c r="B52" s="13" t="s">
        <v>484</v>
      </c>
      <c r="C52" s="19" t="s">
        <v>161</v>
      </c>
      <c r="D52" s="232">
        <v>1</v>
      </c>
      <c r="E52" s="219"/>
      <c r="F52" s="200">
        <f t="shared" si="0"/>
        <v>0</v>
      </c>
      <c r="G52" s="200">
        <f t="shared" si="1"/>
        <v>0</v>
      </c>
      <c r="H52" s="32"/>
      <c r="J52" s="397"/>
    </row>
    <row r="53" spans="1:10" x14ac:dyDescent="0.35">
      <c r="A53" s="26">
        <f t="shared" si="2"/>
        <v>48</v>
      </c>
      <c r="B53" s="403" t="s">
        <v>485</v>
      </c>
      <c r="C53" s="19" t="s">
        <v>161</v>
      </c>
      <c r="D53" s="232">
        <v>1</v>
      </c>
      <c r="E53" s="219"/>
      <c r="F53" s="200">
        <f t="shared" si="0"/>
        <v>0</v>
      </c>
      <c r="G53" s="200">
        <f t="shared" si="1"/>
        <v>0</v>
      </c>
      <c r="H53" s="32"/>
      <c r="J53" s="397"/>
    </row>
    <row r="54" spans="1:10" x14ac:dyDescent="0.35">
      <c r="A54" s="26">
        <f t="shared" si="2"/>
        <v>49</v>
      </c>
      <c r="B54" s="13" t="s">
        <v>945</v>
      </c>
      <c r="C54" s="19" t="s">
        <v>161</v>
      </c>
      <c r="D54" s="232">
        <v>25</v>
      </c>
      <c r="E54" s="219"/>
      <c r="F54" s="200">
        <f t="shared" si="0"/>
        <v>0</v>
      </c>
      <c r="G54" s="200">
        <f t="shared" si="1"/>
        <v>0</v>
      </c>
      <c r="H54" s="32"/>
      <c r="J54" s="397"/>
    </row>
    <row r="55" spans="1:10" ht="43.5" x14ac:dyDescent="0.35">
      <c r="A55" s="26">
        <f t="shared" si="2"/>
        <v>50</v>
      </c>
      <c r="B55" s="13" t="s">
        <v>486</v>
      </c>
      <c r="C55" s="19" t="s">
        <v>161</v>
      </c>
      <c r="D55" s="232">
        <v>2</v>
      </c>
      <c r="E55" s="219"/>
      <c r="F55" s="200">
        <f t="shared" si="0"/>
        <v>0</v>
      </c>
      <c r="G55" s="200">
        <f t="shared" si="1"/>
        <v>0</v>
      </c>
      <c r="H55" s="32"/>
      <c r="J55" s="397"/>
    </row>
    <row r="56" spans="1:10" x14ac:dyDescent="0.35">
      <c r="A56" s="26">
        <f t="shared" si="2"/>
        <v>51</v>
      </c>
      <c r="B56" s="403" t="s">
        <v>487</v>
      </c>
      <c r="C56" s="19" t="s">
        <v>161</v>
      </c>
      <c r="D56" s="232">
        <v>10</v>
      </c>
      <c r="E56" s="219"/>
      <c r="F56" s="200">
        <f t="shared" si="0"/>
        <v>0</v>
      </c>
      <c r="G56" s="200">
        <f t="shared" si="1"/>
        <v>0</v>
      </c>
      <c r="H56" s="32"/>
      <c r="J56" s="397"/>
    </row>
    <row r="57" spans="1:10" x14ac:dyDescent="0.35">
      <c r="A57" s="26">
        <f t="shared" si="2"/>
        <v>52</v>
      </c>
      <c r="B57" s="13" t="s">
        <v>488</v>
      </c>
      <c r="C57" s="19" t="s">
        <v>161</v>
      </c>
      <c r="D57" s="232">
        <v>10</v>
      </c>
      <c r="E57" s="219"/>
      <c r="F57" s="200">
        <f t="shared" si="0"/>
        <v>0</v>
      </c>
      <c r="G57" s="200">
        <f t="shared" si="1"/>
        <v>0</v>
      </c>
      <c r="H57" s="32"/>
      <c r="J57" s="397"/>
    </row>
    <row r="58" spans="1:10" x14ac:dyDescent="0.35">
      <c r="A58" s="26">
        <f t="shared" si="2"/>
        <v>53</v>
      </c>
      <c r="B58" s="13" t="s">
        <v>489</v>
      </c>
      <c r="C58" s="19" t="s">
        <v>161</v>
      </c>
      <c r="D58" s="232">
        <v>10</v>
      </c>
      <c r="E58" s="219"/>
      <c r="F58" s="200">
        <f t="shared" si="0"/>
        <v>0</v>
      </c>
      <c r="G58" s="200">
        <f t="shared" si="1"/>
        <v>0</v>
      </c>
      <c r="H58" s="32"/>
      <c r="J58" s="397"/>
    </row>
    <row r="59" spans="1:10" x14ac:dyDescent="0.35">
      <c r="A59" s="26">
        <f t="shared" si="2"/>
        <v>54</v>
      </c>
      <c r="B59" s="13" t="s">
        <v>490</v>
      </c>
      <c r="C59" s="19" t="s">
        <v>161</v>
      </c>
      <c r="D59" s="232">
        <v>10</v>
      </c>
      <c r="E59" s="219"/>
      <c r="F59" s="200">
        <f t="shared" si="0"/>
        <v>0</v>
      </c>
      <c r="G59" s="200">
        <f t="shared" si="1"/>
        <v>0</v>
      </c>
      <c r="H59" s="32"/>
      <c r="J59" s="397"/>
    </row>
    <row r="60" spans="1:10" x14ac:dyDescent="0.35">
      <c r="A60" s="26">
        <f t="shared" si="2"/>
        <v>55</v>
      </c>
      <c r="B60" s="13" t="s">
        <v>165</v>
      </c>
      <c r="C60" s="19" t="s">
        <v>161</v>
      </c>
      <c r="D60" s="232">
        <v>1</v>
      </c>
      <c r="E60" s="219"/>
      <c r="F60" s="200">
        <f t="shared" si="0"/>
        <v>0</v>
      </c>
      <c r="G60" s="200">
        <f t="shared" si="1"/>
        <v>0</v>
      </c>
      <c r="H60" s="32"/>
      <c r="J60" s="397"/>
    </row>
    <row r="61" spans="1:10" x14ac:dyDescent="0.35">
      <c r="A61" s="26">
        <f t="shared" si="2"/>
        <v>56</v>
      </c>
      <c r="B61" s="13" t="s">
        <v>491</v>
      </c>
      <c r="C61" s="19" t="s">
        <v>161</v>
      </c>
      <c r="D61" s="232">
        <v>30</v>
      </c>
      <c r="E61" s="219"/>
      <c r="F61" s="200">
        <f t="shared" si="0"/>
        <v>0</v>
      </c>
      <c r="G61" s="200">
        <f t="shared" si="1"/>
        <v>0</v>
      </c>
      <c r="H61" s="32"/>
      <c r="J61" s="397"/>
    </row>
    <row r="62" spans="1:10" x14ac:dyDescent="0.35">
      <c r="A62" s="26">
        <f t="shared" si="2"/>
        <v>57</v>
      </c>
      <c r="B62" s="13" t="s">
        <v>492</v>
      </c>
      <c r="C62" s="19" t="s">
        <v>161</v>
      </c>
      <c r="D62" s="232">
        <v>30</v>
      </c>
      <c r="E62" s="219"/>
      <c r="F62" s="200">
        <f t="shared" si="0"/>
        <v>0</v>
      </c>
      <c r="G62" s="200">
        <f t="shared" si="1"/>
        <v>0</v>
      </c>
      <c r="H62" s="32"/>
      <c r="J62" s="397"/>
    </row>
    <row r="63" spans="1:10" x14ac:dyDescent="0.35">
      <c r="A63" s="26">
        <f t="shared" si="2"/>
        <v>58</v>
      </c>
      <c r="B63" s="403" t="s">
        <v>493</v>
      </c>
      <c r="C63" s="19" t="s">
        <v>161</v>
      </c>
      <c r="D63" s="232">
        <v>100</v>
      </c>
      <c r="E63" s="219"/>
      <c r="F63" s="200">
        <f t="shared" si="0"/>
        <v>0</v>
      </c>
      <c r="G63" s="200">
        <f t="shared" si="1"/>
        <v>0</v>
      </c>
      <c r="H63" s="32"/>
      <c r="J63" s="397"/>
    </row>
    <row r="64" spans="1:10" x14ac:dyDescent="0.35">
      <c r="A64" s="26">
        <f t="shared" si="2"/>
        <v>59</v>
      </c>
      <c r="B64" s="403" t="s">
        <v>494</v>
      </c>
      <c r="C64" s="19" t="s">
        <v>161</v>
      </c>
      <c r="D64" s="232">
        <v>100</v>
      </c>
      <c r="E64" s="219"/>
      <c r="F64" s="200">
        <f t="shared" si="0"/>
        <v>0</v>
      </c>
      <c r="G64" s="200">
        <f t="shared" si="1"/>
        <v>0</v>
      </c>
      <c r="H64" s="32"/>
      <c r="J64" s="397"/>
    </row>
    <row r="65" spans="1:10" x14ac:dyDescent="0.35">
      <c r="A65" s="26">
        <f t="shared" si="2"/>
        <v>60</v>
      </c>
      <c r="B65" s="13" t="s">
        <v>495</v>
      </c>
      <c r="C65" s="33" t="s">
        <v>161</v>
      </c>
      <c r="D65" s="232">
        <v>50</v>
      </c>
      <c r="E65" s="219"/>
      <c r="F65" s="200">
        <f t="shared" si="0"/>
        <v>0</v>
      </c>
      <c r="G65" s="200">
        <f t="shared" si="1"/>
        <v>0</v>
      </c>
      <c r="H65" s="32"/>
      <c r="J65" s="397"/>
    </row>
    <row r="66" spans="1:10" x14ac:dyDescent="0.35">
      <c r="A66" s="26">
        <f t="shared" si="2"/>
        <v>61</v>
      </c>
      <c r="B66" s="13" t="s">
        <v>496</v>
      </c>
      <c r="C66" s="19" t="s">
        <v>161</v>
      </c>
      <c r="D66" s="232">
        <v>20</v>
      </c>
      <c r="E66" s="219"/>
      <c r="F66" s="200">
        <f t="shared" si="0"/>
        <v>0</v>
      </c>
      <c r="G66" s="200">
        <f t="shared" si="1"/>
        <v>0</v>
      </c>
      <c r="H66" s="32"/>
      <c r="J66" s="397"/>
    </row>
    <row r="67" spans="1:10" x14ac:dyDescent="0.35">
      <c r="A67" s="26">
        <f t="shared" si="2"/>
        <v>62</v>
      </c>
      <c r="B67" s="13" t="s">
        <v>497</v>
      </c>
      <c r="C67" s="19" t="s">
        <v>161</v>
      </c>
      <c r="D67" s="232">
        <v>10</v>
      </c>
      <c r="E67" s="219"/>
      <c r="F67" s="200">
        <f t="shared" si="0"/>
        <v>0</v>
      </c>
      <c r="G67" s="200">
        <f t="shared" si="1"/>
        <v>0</v>
      </c>
      <c r="H67" s="32"/>
      <c r="J67" s="397"/>
    </row>
    <row r="68" spans="1:10" x14ac:dyDescent="0.35">
      <c r="A68" s="26">
        <f t="shared" si="2"/>
        <v>63</v>
      </c>
      <c r="B68" s="13" t="s">
        <v>498</v>
      </c>
      <c r="C68" s="19" t="s">
        <v>161</v>
      </c>
      <c r="D68" s="232">
        <v>10</v>
      </c>
      <c r="E68" s="219"/>
      <c r="F68" s="200">
        <f t="shared" si="0"/>
        <v>0</v>
      </c>
      <c r="G68" s="200">
        <f t="shared" si="1"/>
        <v>0</v>
      </c>
      <c r="H68" s="32"/>
      <c r="J68" s="397"/>
    </row>
    <row r="69" spans="1:10" ht="29" x14ac:dyDescent="0.35">
      <c r="A69" s="26">
        <f t="shared" si="2"/>
        <v>64</v>
      </c>
      <c r="B69" s="13" t="s">
        <v>499</v>
      </c>
      <c r="C69" s="19" t="s">
        <v>161</v>
      </c>
      <c r="D69" s="232">
        <v>3</v>
      </c>
      <c r="E69" s="219"/>
      <c r="F69" s="200">
        <f t="shared" si="0"/>
        <v>0</v>
      </c>
      <c r="G69" s="200">
        <f t="shared" si="1"/>
        <v>0</v>
      </c>
      <c r="H69" s="32"/>
      <c r="J69" s="397"/>
    </row>
    <row r="70" spans="1:10" x14ac:dyDescent="0.35">
      <c r="A70" s="26">
        <f t="shared" si="2"/>
        <v>65</v>
      </c>
      <c r="B70" s="403" t="s">
        <v>500</v>
      </c>
      <c r="C70" s="19" t="s">
        <v>161</v>
      </c>
      <c r="D70" s="232">
        <v>100</v>
      </c>
      <c r="E70" s="219"/>
      <c r="F70" s="200">
        <f t="shared" ref="F70:F133" si="3">D70*E70</f>
        <v>0</v>
      </c>
      <c r="G70" s="200">
        <f t="shared" ref="G70:G133" si="4">F70/12</f>
        <v>0</v>
      </c>
      <c r="H70" s="32"/>
      <c r="J70" s="397"/>
    </row>
    <row r="71" spans="1:10" x14ac:dyDescent="0.35">
      <c r="A71" s="26">
        <f t="shared" ref="A71:A134" si="5">A70+1</f>
        <v>66</v>
      </c>
      <c r="B71" s="13" t="s">
        <v>501</v>
      </c>
      <c r="C71" s="19" t="s">
        <v>161</v>
      </c>
      <c r="D71" s="232">
        <v>100</v>
      </c>
      <c r="E71" s="219"/>
      <c r="F71" s="200">
        <f t="shared" si="3"/>
        <v>0</v>
      </c>
      <c r="G71" s="200">
        <f t="shared" si="4"/>
        <v>0</v>
      </c>
      <c r="H71" s="32"/>
      <c r="J71" s="397"/>
    </row>
    <row r="72" spans="1:10" x14ac:dyDescent="0.35">
      <c r="A72" s="26">
        <f t="shared" si="5"/>
        <v>67</v>
      </c>
      <c r="B72" s="13" t="s">
        <v>502</v>
      </c>
      <c r="C72" s="19" t="s">
        <v>161</v>
      </c>
      <c r="D72" s="232">
        <v>100</v>
      </c>
      <c r="E72" s="219"/>
      <c r="F72" s="200">
        <f t="shared" si="3"/>
        <v>0</v>
      </c>
      <c r="G72" s="200">
        <f t="shared" si="4"/>
        <v>0</v>
      </c>
      <c r="H72" s="32"/>
      <c r="J72" s="397"/>
    </row>
    <row r="73" spans="1:10" x14ac:dyDescent="0.35">
      <c r="A73" s="26">
        <f t="shared" si="5"/>
        <v>68</v>
      </c>
      <c r="B73" s="13" t="s">
        <v>503</v>
      </c>
      <c r="C73" s="19" t="s">
        <v>161</v>
      </c>
      <c r="D73" s="232">
        <v>100</v>
      </c>
      <c r="E73" s="219"/>
      <c r="F73" s="200">
        <f t="shared" si="3"/>
        <v>0</v>
      </c>
      <c r="G73" s="200">
        <f t="shared" si="4"/>
        <v>0</v>
      </c>
      <c r="H73" s="32"/>
      <c r="J73" s="397"/>
    </row>
    <row r="74" spans="1:10" x14ac:dyDescent="0.35">
      <c r="A74" s="26">
        <f t="shared" si="5"/>
        <v>69</v>
      </c>
      <c r="B74" s="403" t="s">
        <v>504</v>
      </c>
      <c r="C74" s="19" t="s">
        <v>161</v>
      </c>
      <c r="D74" s="232">
        <v>100</v>
      </c>
      <c r="E74" s="219"/>
      <c r="F74" s="200">
        <f t="shared" si="3"/>
        <v>0</v>
      </c>
      <c r="G74" s="200">
        <f t="shared" si="4"/>
        <v>0</v>
      </c>
      <c r="H74" s="32"/>
      <c r="J74" s="397"/>
    </row>
    <row r="75" spans="1:10" x14ac:dyDescent="0.35">
      <c r="A75" s="26">
        <f t="shared" si="5"/>
        <v>70</v>
      </c>
      <c r="B75" s="403" t="s">
        <v>505</v>
      </c>
      <c r="C75" s="19" t="s">
        <v>161</v>
      </c>
      <c r="D75" s="232">
        <v>350</v>
      </c>
      <c r="E75" s="219"/>
      <c r="F75" s="200">
        <f t="shared" si="3"/>
        <v>0</v>
      </c>
      <c r="G75" s="200">
        <f t="shared" si="4"/>
        <v>0</v>
      </c>
      <c r="H75" s="32"/>
      <c r="J75" s="397"/>
    </row>
    <row r="76" spans="1:10" x14ac:dyDescent="0.35">
      <c r="A76" s="26">
        <f t="shared" si="5"/>
        <v>71</v>
      </c>
      <c r="B76" s="403" t="s">
        <v>506</v>
      </c>
      <c r="C76" s="19" t="s">
        <v>161</v>
      </c>
      <c r="D76" s="232">
        <v>350</v>
      </c>
      <c r="E76" s="219"/>
      <c r="F76" s="200">
        <f t="shared" si="3"/>
        <v>0</v>
      </c>
      <c r="G76" s="200">
        <f t="shared" si="4"/>
        <v>0</v>
      </c>
      <c r="H76" s="32"/>
      <c r="J76" s="397"/>
    </row>
    <row r="77" spans="1:10" ht="29" x14ac:dyDescent="0.35">
      <c r="A77" s="26">
        <f t="shared" si="5"/>
        <v>72</v>
      </c>
      <c r="B77" s="403" t="s">
        <v>507</v>
      </c>
      <c r="C77" s="19" t="s">
        <v>239</v>
      </c>
      <c r="D77" s="232">
        <v>200</v>
      </c>
      <c r="E77" s="219"/>
      <c r="F77" s="200">
        <f t="shared" si="3"/>
        <v>0</v>
      </c>
      <c r="G77" s="200">
        <f t="shared" si="4"/>
        <v>0</v>
      </c>
      <c r="H77" s="32"/>
      <c r="J77" s="397"/>
    </row>
    <row r="78" spans="1:10" x14ac:dyDescent="0.35">
      <c r="A78" s="26">
        <f t="shared" si="5"/>
        <v>73</v>
      </c>
      <c r="B78" s="403" t="s">
        <v>508</v>
      </c>
      <c r="C78" s="19" t="s">
        <v>239</v>
      </c>
      <c r="D78" s="232">
        <v>500</v>
      </c>
      <c r="E78" s="219"/>
      <c r="F78" s="200">
        <f t="shared" si="3"/>
        <v>0</v>
      </c>
      <c r="G78" s="200">
        <f t="shared" si="4"/>
        <v>0</v>
      </c>
      <c r="H78" s="32"/>
      <c r="J78" s="397"/>
    </row>
    <row r="79" spans="1:10" x14ac:dyDescent="0.35">
      <c r="A79" s="26">
        <f t="shared" si="5"/>
        <v>74</v>
      </c>
      <c r="B79" s="13" t="s">
        <v>509</v>
      </c>
      <c r="C79" s="19" t="s">
        <v>239</v>
      </c>
      <c r="D79" s="232">
        <v>500</v>
      </c>
      <c r="E79" s="219"/>
      <c r="F79" s="200">
        <f t="shared" si="3"/>
        <v>0</v>
      </c>
      <c r="G79" s="200">
        <f t="shared" si="4"/>
        <v>0</v>
      </c>
      <c r="H79" s="32"/>
      <c r="J79" s="397"/>
    </row>
    <row r="80" spans="1:10" x14ac:dyDescent="0.35">
      <c r="A80" s="26">
        <f t="shared" si="5"/>
        <v>75</v>
      </c>
      <c r="B80" s="13" t="s">
        <v>510</v>
      </c>
      <c r="C80" s="33" t="s">
        <v>239</v>
      </c>
      <c r="D80" s="232">
        <v>10000</v>
      </c>
      <c r="E80" s="219"/>
      <c r="F80" s="200">
        <f t="shared" si="3"/>
        <v>0</v>
      </c>
      <c r="G80" s="200">
        <f t="shared" si="4"/>
        <v>0</v>
      </c>
      <c r="H80" s="32"/>
      <c r="J80" s="397"/>
    </row>
    <row r="81" spans="1:10" x14ac:dyDescent="0.35">
      <c r="A81" s="26">
        <f t="shared" si="5"/>
        <v>76</v>
      </c>
      <c r="B81" s="403" t="s">
        <v>511</v>
      </c>
      <c r="C81" s="19" t="s">
        <v>239</v>
      </c>
      <c r="D81" s="232">
        <v>480</v>
      </c>
      <c r="E81" s="219"/>
      <c r="F81" s="200">
        <f t="shared" si="3"/>
        <v>0</v>
      </c>
      <c r="G81" s="200">
        <f t="shared" si="4"/>
        <v>0</v>
      </c>
      <c r="H81" s="32"/>
      <c r="J81" s="397"/>
    </row>
    <row r="82" spans="1:10" x14ac:dyDescent="0.35">
      <c r="A82" s="26">
        <f t="shared" si="5"/>
        <v>77</v>
      </c>
      <c r="B82" s="403" t="s">
        <v>512</v>
      </c>
      <c r="C82" s="19" t="s">
        <v>239</v>
      </c>
      <c r="D82" s="232">
        <v>360</v>
      </c>
      <c r="E82" s="219"/>
      <c r="F82" s="200">
        <f t="shared" si="3"/>
        <v>0</v>
      </c>
      <c r="G82" s="200">
        <f t="shared" si="4"/>
        <v>0</v>
      </c>
      <c r="H82" s="32"/>
      <c r="J82" s="397"/>
    </row>
    <row r="83" spans="1:10" x14ac:dyDescent="0.35">
      <c r="A83" s="26">
        <f t="shared" si="5"/>
        <v>78</v>
      </c>
      <c r="B83" s="403" t="s">
        <v>513</v>
      </c>
      <c r="C83" s="19" t="s">
        <v>239</v>
      </c>
      <c r="D83" s="232">
        <v>120</v>
      </c>
      <c r="E83" s="219"/>
      <c r="F83" s="200">
        <f t="shared" si="3"/>
        <v>0</v>
      </c>
      <c r="G83" s="200">
        <f t="shared" si="4"/>
        <v>0</v>
      </c>
      <c r="H83" s="32"/>
      <c r="J83" s="397"/>
    </row>
    <row r="84" spans="1:10" x14ac:dyDescent="0.35">
      <c r="A84" s="26">
        <f t="shared" si="5"/>
        <v>79</v>
      </c>
      <c r="B84" s="403" t="s">
        <v>514</v>
      </c>
      <c r="C84" s="19" t="s">
        <v>239</v>
      </c>
      <c r="D84" s="232">
        <v>120</v>
      </c>
      <c r="E84" s="219"/>
      <c r="F84" s="200">
        <f t="shared" si="3"/>
        <v>0</v>
      </c>
      <c r="G84" s="200">
        <f t="shared" si="4"/>
        <v>0</v>
      </c>
      <c r="H84" s="32"/>
      <c r="J84" s="397"/>
    </row>
    <row r="85" spans="1:10" x14ac:dyDescent="0.35">
      <c r="A85" s="26">
        <f t="shared" si="5"/>
        <v>80</v>
      </c>
      <c r="B85" s="403" t="s">
        <v>515</v>
      </c>
      <c r="C85" s="19" t="s">
        <v>239</v>
      </c>
      <c r="D85" s="232">
        <v>50</v>
      </c>
      <c r="E85" s="219"/>
      <c r="F85" s="200">
        <f t="shared" si="3"/>
        <v>0</v>
      </c>
      <c r="G85" s="200">
        <f t="shared" si="4"/>
        <v>0</v>
      </c>
      <c r="H85" s="32"/>
      <c r="J85" s="397"/>
    </row>
    <row r="86" spans="1:10" x14ac:dyDescent="0.35">
      <c r="A86" s="26">
        <f t="shared" si="5"/>
        <v>81</v>
      </c>
      <c r="B86" s="403" t="s">
        <v>516</v>
      </c>
      <c r="C86" s="19" t="s">
        <v>239</v>
      </c>
      <c r="D86" s="232">
        <v>50</v>
      </c>
      <c r="E86" s="219"/>
      <c r="F86" s="200">
        <f t="shared" si="3"/>
        <v>0</v>
      </c>
      <c r="G86" s="200">
        <f t="shared" si="4"/>
        <v>0</v>
      </c>
      <c r="H86" s="32"/>
      <c r="J86" s="397"/>
    </row>
    <row r="87" spans="1:10" ht="29" x14ac:dyDescent="0.35">
      <c r="A87" s="26">
        <f t="shared" si="5"/>
        <v>82</v>
      </c>
      <c r="B87" s="403" t="s">
        <v>517</v>
      </c>
      <c r="C87" s="19" t="s">
        <v>240</v>
      </c>
      <c r="D87" s="232">
        <v>10</v>
      </c>
      <c r="E87" s="219"/>
      <c r="F87" s="200">
        <f t="shared" si="3"/>
        <v>0</v>
      </c>
      <c r="G87" s="200">
        <f t="shared" si="4"/>
        <v>0</v>
      </c>
      <c r="H87" s="32"/>
      <c r="J87" s="397"/>
    </row>
    <row r="88" spans="1:10" x14ac:dyDescent="0.35">
      <c r="A88" s="26">
        <f t="shared" si="5"/>
        <v>83</v>
      </c>
      <c r="B88" s="13" t="s">
        <v>518</v>
      </c>
      <c r="C88" s="19" t="s">
        <v>248</v>
      </c>
      <c r="D88" s="232">
        <v>3</v>
      </c>
      <c r="E88" s="219"/>
      <c r="F88" s="200">
        <f t="shared" si="3"/>
        <v>0</v>
      </c>
      <c r="G88" s="200">
        <f t="shared" si="4"/>
        <v>0</v>
      </c>
      <c r="H88" s="32"/>
      <c r="J88" s="397"/>
    </row>
    <row r="89" spans="1:10" ht="29" x14ac:dyDescent="0.35">
      <c r="A89" s="26">
        <f t="shared" si="5"/>
        <v>84</v>
      </c>
      <c r="B89" s="13" t="s">
        <v>519</v>
      </c>
      <c r="C89" s="19" t="s">
        <v>239</v>
      </c>
      <c r="D89" s="232">
        <v>10</v>
      </c>
      <c r="E89" s="219"/>
      <c r="F89" s="200">
        <f t="shared" si="3"/>
        <v>0</v>
      </c>
      <c r="G89" s="200">
        <f t="shared" si="4"/>
        <v>0</v>
      </c>
      <c r="H89" s="32"/>
      <c r="J89" s="397"/>
    </row>
    <row r="90" spans="1:10" ht="29" x14ac:dyDescent="0.35">
      <c r="A90" s="26">
        <f t="shared" si="5"/>
        <v>85</v>
      </c>
      <c r="B90" s="13" t="s">
        <v>520</v>
      </c>
      <c r="C90" s="19" t="s">
        <v>239</v>
      </c>
      <c r="D90" s="232">
        <v>10</v>
      </c>
      <c r="E90" s="219"/>
      <c r="F90" s="200">
        <f t="shared" si="3"/>
        <v>0</v>
      </c>
      <c r="G90" s="200">
        <f t="shared" si="4"/>
        <v>0</v>
      </c>
      <c r="H90" s="32"/>
      <c r="J90" s="397"/>
    </row>
    <row r="91" spans="1:10" ht="29" x14ac:dyDescent="0.35">
      <c r="A91" s="26">
        <f t="shared" si="5"/>
        <v>86</v>
      </c>
      <c r="B91" s="403" t="s">
        <v>521</v>
      </c>
      <c r="C91" s="19" t="s">
        <v>239</v>
      </c>
      <c r="D91" s="232">
        <v>10</v>
      </c>
      <c r="E91" s="219"/>
      <c r="F91" s="200">
        <f t="shared" si="3"/>
        <v>0</v>
      </c>
      <c r="G91" s="200">
        <f t="shared" si="4"/>
        <v>0</v>
      </c>
      <c r="H91" s="32"/>
      <c r="J91" s="397"/>
    </row>
    <row r="92" spans="1:10" ht="29" x14ac:dyDescent="0.35">
      <c r="A92" s="26">
        <f t="shared" si="5"/>
        <v>87</v>
      </c>
      <c r="B92" s="13" t="s">
        <v>522</v>
      </c>
      <c r="C92" s="19" t="s">
        <v>239</v>
      </c>
      <c r="D92" s="232">
        <v>10</v>
      </c>
      <c r="E92" s="219"/>
      <c r="F92" s="200">
        <f t="shared" si="3"/>
        <v>0</v>
      </c>
      <c r="G92" s="200">
        <f t="shared" si="4"/>
        <v>0</v>
      </c>
      <c r="H92" s="32"/>
      <c r="J92" s="397"/>
    </row>
    <row r="93" spans="1:10" ht="29" x14ac:dyDescent="0.35">
      <c r="A93" s="26">
        <f t="shared" si="5"/>
        <v>88</v>
      </c>
      <c r="B93" s="13" t="s">
        <v>523</v>
      </c>
      <c r="C93" s="19" t="s">
        <v>239</v>
      </c>
      <c r="D93" s="232">
        <v>100</v>
      </c>
      <c r="E93" s="219"/>
      <c r="F93" s="200">
        <f t="shared" si="3"/>
        <v>0</v>
      </c>
      <c r="G93" s="200">
        <f t="shared" si="4"/>
        <v>0</v>
      </c>
      <c r="H93" s="32"/>
      <c r="J93" s="397"/>
    </row>
    <row r="94" spans="1:10" ht="29" x14ac:dyDescent="0.35">
      <c r="A94" s="26">
        <f t="shared" si="5"/>
        <v>89</v>
      </c>
      <c r="B94" s="403" t="s">
        <v>524</v>
      </c>
      <c r="C94" s="19" t="s">
        <v>239</v>
      </c>
      <c r="D94" s="232">
        <v>50</v>
      </c>
      <c r="E94" s="219"/>
      <c r="F94" s="200">
        <f t="shared" si="3"/>
        <v>0</v>
      </c>
      <c r="G94" s="200">
        <f t="shared" si="4"/>
        <v>0</v>
      </c>
      <c r="H94" s="32"/>
      <c r="J94" s="397"/>
    </row>
    <row r="95" spans="1:10" ht="29" x14ac:dyDescent="0.35">
      <c r="A95" s="26">
        <f t="shared" si="5"/>
        <v>90</v>
      </c>
      <c r="B95" s="403" t="s">
        <v>525</v>
      </c>
      <c r="C95" s="19" t="s">
        <v>239</v>
      </c>
      <c r="D95" s="232">
        <v>50</v>
      </c>
      <c r="E95" s="219"/>
      <c r="F95" s="200">
        <f t="shared" si="3"/>
        <v>0</v>
      </c>
      <c r="G95" s="200">
        <f t="shared" si="4"/>
        <v>0</v>
      </c>
      <c r="H95" s="32"/>
      <c r="J95" s="397"/>
    </row>
    <row r="96" spans="1:10" x14ac:dyDescent="0.35">
      <c r="A96" s="26">
        <f t="shared" si="5"/>
        <v>91</v>
      </c>
      <c r="B96" s="403" t="s">
        <v>526</v>
      </c>
      <c r="C96" s="19" t="s">
        <v>239</v>
      </c>
      <c r="D96" s="232">
        <v>100</v>
      </c>
      <c r="E96" s="219"/>
      <c r="F96" s="200">
        <f t="shared" si="3"/>
        <v>0</v>
      </c>
      <c r="G96" s="200">
        <f t="shared" si="4"/>
        <v>0</v>
      </c>
      <c r="H96" s="32"/>
      <c r="J96" s="397"/>
    </row>
    <row r="97" spans="1:10" ht="29" x14ac:dyDescent="0.35">
      <c r="A97" s="26">
        <f t="shared" si="5"/>
        <v>92</v>
      </c>
      <c r="B97" s="403" t="s">
        <v>527</v>
      </c>
      <c r="C97" s="19" t="s">
        <v>161</v>
      </c>
      <c r="D97" s="232">
        <v>1</v>
      </c>
      <c r="E97" s="219"/>
      <c r="F97" s="200">
        <f t="shared" si="3"/>
        <v>0</v>
      </c>
      <c r="G97" s="200">
        <f t="shared" si="4"/>
        <v>0</v>
      </c>
      <c r="H97" s="32"/>
      <c r="J97" s="397"/>
    </row>
    <row r="98" spans="1:10" x14ac:dyDescent="0.35">
      <c r="A98" s="26">
        <f t="shared" si="5"/>
        <v>93</v>
      </c>
      <c r="B98" s="403" t="s">
        <v>528</v>
      </c>
      <c r="C98" s="19" t="s">
        <v>161</v>
      </c>
      <c r="D98" s="232">
        <v>1</v>
      </c>
      <c r="E98" s="219"/>
      <c r="F98" s="200">
        <f t="shared" si="3"/>
        <v>0</v>
      </c>
      <c r="G98" s="200">
        <f t="shared" si="4"/>
        <v>0</v>
      </c>
      <c r="H98" s="32"/>
      <c r="J98" s="397"/>
    </row>
    <row r="99" spans="1:10" x14ac:dyDescent="0.35">
      <c r="A99" s="26">
        <f t="shared" si="5"/>
        <v>94</v>
      </c>
      <c r="B99" s="403" t="s">
        <v>529</v>
      </c>
      <c r="C99" s="19" t="s">
        <v>161</v>
      </c>
      <c r="D99" s="232">
        <v>1</v>
      </c>
      <c r="E99" s="219"/>
      <c r="F99" s="200">
        <f t="shared" si="3"/>
        <v>0</v>
      </c>
      <c r="G99" s="200">
        <f t="shared" si="4"/>
        <v>0</v>
      </c>
      <c r="H99" s="32"/>
      <c r="J99" s="397"/>
    </row>
    <row r="100" spans="1:10" x14ac:dyDescent="0.35">
      <c r="A100" s="26">
        <f t="shared" si="5"/>
        <v>95</v>
      </c>
      <c r="B100" s="403" t="s">
        <v>530</v>
      </c>
      <c r="C100" s="19" t="s">
        <v>161</v>
      </c>
      <c r="D100" s="232">
        <v>1</v>
      </c>
      <c r="E100" s="219"/>
      <c r="F100" s="200">
        <f t="shared" si="3"/>
        <v>0</v>
      </c>
      <c r="G100" s="200">
        <f t="shared" si="4"/>
        <v>0</v>
      </c>
      <c r="H100" s="32"/>
      <c r="J100" s="397"/>
    </row>
    <row r="101" spans="1:10" x14ac:dyDescent="0.35">
      <c r="A101" s="26">
        <f t="shared" si="5"/>
        <v>96</v>
      </c>
      <c r="B101" s="403" t="s">
        <v>531</v>
      </c>
      <c r="C101" s="19" t="s">
        <v>161</v>
      </c>
      <c r="D101" s="232">
        <v>1</v>
      </c>
      <c r="E101" s="219"/>
      <c r="F101" s="200">
        <f t="shared" si="3"/>
        <v>0</v>
      </c>
      <c r="G101" s="200">
        <f t="shared" si="4"/>
        <v>0</v>
      </c>
      <c r="H101" s="32"/>
      <c r="J101" s="397"/>
    </row>
    <row r="102" spans="1:10" ht="15.5" x14ac:dyDescent="0.35">
      <c r="A102" s="26">
        <f t="shared" si="5"/>
        <v>97</v>
      </c>
      <c r="B102" s="406" t="s">
        <v>959</v>
      </c>
      <c r="C102" s="402" t="s">
        <v>241</v>
      </c>
      <c r="D102" s="402">
        <v>1</v>
      </c>
      <c r="E102" s="219"/>
      <c r="F102" s="200">
        <f t="shared" si="3"/>
        <v>0</v>
      </c>
      <c r="G102" s="200">
        <f t="shared" si="4"/>
        <v>0</v>
      </c>
      <c r="H102" s="32"/>
      <c r="J102" s="397"/>
    </row>
    <row r="103" spans="1:10" x14ac:dyDescent="0.35">
      <c r="A103" s="26">
        <f t="shared" si="5"/>
        <v>98</v>
      </c>
      <c r="B103" s="403" t="s">
        <v>532</v>
      </c>
      <c r="C103" s="19" t="s">
        <v>161</v>
      </c>
      <c r="D103" s="232">
        <v>1</v>
      </c>
      <c r="E103" s="219"/>
      <c r="F103" s="200">
        <f t="shared" si="3"/>
        <v>0</v>
      </c>
      <c r="G103" s="200">
        <f t="shared" si="4"/>
        <v>0</v>
      </c>
      <c r="H103" s="32"/>
      <c r="J103" s="397"/>
    </row>
    <row r="104" spans="1:10" x14ac:dyDescent="0.35">
      <c r="A104" s="26">
        <f t="shared" si="5"/>
        <v>99</v>
      </c>
      <c r="B104" s="403" t="s">
        <v>533</v>
      </c>
      <c r="C104" s="19" t="s">
        <v>241</v>
      </c>
      <c r="D104" s="232">
        <v>1</v>
      </c>
      <c r="E104" s="219"/>
      <c r="F104" s="200">
        <f t="shared" si="3"/>
        <v>0</v>
      </c>
      <c r="G104" s="200">
        <f t="shared" si="4"/>
        <v>0</v>
      </c>
      <c r="H104" s="32"/>
      <c r="J104" s="397"/>
    </row>
    <row r="105" spans="1:10" x14ac:dyDescent="0.35">
      <c r="A105" s="26">
        <f t="shared" si="5"/>
        <v>100</v>
      </c>
      <c r="B105" s="403" t="s">
        <v>534</v>
      </c>
      <c r="C105" s="19" t="s">
        <v>241</v>
      </c>
      <c r="D105" s="232">
        <v>1</v>
      </c>
      <c r="E105" s="219"/>
      <c r="F105" s="200">
        <f t="shared" si="3"/>
        <v>0</v>
      </c>
      <c r="G105" s="200">
        <f t="shared" si="4"/>
        <v>0</v>
      </c>
      <c r="H105" s="32"/>
      <c r="J105" s="397"/>
    </row>
    <row r="106" spans="1:10" x14ac:dyDescent="0.35">
      <c r="A106" s="26">
        <f t="shared" si="5"/>
        <v>101</v>
      </c>
      <c r="B106" s="403" t="s">
        <v>535</v>
      </c>
      <c r="C106" s="19" t="s">
        <v>161</v>
      </c>
      <c r="D106" s="232">
        <v>1</v>
      </c>
      <c r="E106" s="219"/>
      <c r="F106" s="200">
        <f t="shared" si="3"/>
        <v>0</v>
      </c>
      <c r="G106" s="200">
        <f t="shared" si="4"/>
        <v>0</v>
      </c>
      <c r="H106" s="32"/>
      <c r="J106" s="397"/>
    </row>
    <row r="107" spans="1:10" x14ac:dyDescent="0.35">
      <c r="A107" s="26">
        <f t="shared" si="5"/>
        <v>102</v>
      </c>
      <c r="B107" s="403" t="s">
        <v>536</v>
      </c>
      <c r="C107" s="19" t="s">
        <v>161</v>
      </c>
      <c r="D107" s="232">
        <v>1</v>
      </c>
      <c r="E107" s="219"/>
      <c r="F107" s="200">
        <f t="shared" si="3"/>
        <v>0</v>
      </c>
      <c r="G107" s="200">
        <f t="shared" si="4"/>
        <v>0</v>
      </c>
      <c r="H107" s="32"/>
      <c r="J107" s="397"/>
    </row>
    <row r="108" spans="1:10" x14ac:dyDescent="0.35">
      <c r="A108" s="26">
        <f t="shared" si="5"/>
        <v>103</v>
      </c>
      <c r="B108" s="403" t="s">
        <v>166</v>
      </c>
      <c r="C108" s="19" t="s">
        <v>161</v>
      </c>
      <c r="D108" s="232">
        <v>1</v>
      </c>
      <c r="E108" s="219"/>
      <c r="F108" s="200">
        <f t="shared" si="3"/>
        <v>0</v>
      </c>
      <c r="G108" s="200">
        <f t="shared" si="4"/>
        <v>0</v>
      </c>
      <c r="H108" s="32"/>
      <c r="J108" s="397"/>
    </row>
    <row r="109" spans="1:10" x14ac:dyDescent="0.35">
      <c r="A109" s="26">
        <f t="shared" si="5"/>
        <v>104</v>
      </c>
      <c r="B109" s="403" t="s">
        <v>537</v>
      </c>
      <c r="C109" s="19" t="s">
        <v>161</v>
      </c>
      <c r="D109" s="232">
        <v>5</v>
      </c>
      <c r="E109" s="219"/>
      <c r="F109" s="200">
        <f t="shared" si="3"/>
        <v>0</v>
      </c>
      <c r="G109" s="200">
        <f t="shared" si="4"/>
        <v>0</v>
      </c>
      <c r="H109" s="32"/>
      <c r="J109" s="397"/>
    </row>
    <row r="110" spans="1:10" ht="29" x14ac:dyDescent="0.35">
      <c r="A110" s="26">
        <f t="shared" si="5"/>
        <v>105</v>
      </c>
      <c r="B110" s="13" t="s">
        <v>538</v>
      </c>
      <c r="C110" s="19" t="s">
        <v>161</v>
      </c>
      <c r="D110" s="232">
        <v>5</v>
      </c>
      <c r="E110" s="219"/>
      <c r="F110" s="200">
        <f t="shared" si="3"/>
        <v>0</v>
      </c>
      <c r="G110" s="200">
        <f t="shared" si="4"/>
        <v>0</v>
      </c>
      <c r="H110" s="32"/>
      <c r="J110" s="397"/>
    </row>
    <row r="111" spans="1:10" x14ac:dyDescent="0.35">
      <c r="A111" s="26">
        <f t="shared" si="5"/>
        <v>106</v>
      </c>
      <c r="B111" s="13" t="s">
        <v>539</v>
      </c>
      <c r="C111" s="19" t="s">
        <v>161</v>
      </c>
      <c r="D111" s="232">
        <v>200</v>
      </c>
      <c r="E111" s="219"/>
      <c r="F111" s="200">
        <f t="shared" si="3"/>
        <v>0</v>
      </c>
      <c r="G111" s="200">
        <f t="shared" si="4"/>
        <v>0</v>
      </c>
      <c r="H111" s="32"/>
      <c r="J111" s="397"/>
    </row>
    <row r="112" spans="1:10" x14ac:dyDescent="0.35">
      <c r="A112" s="26">
        <f t="shared" si="5"/>
        <v>107</v>
      </c>
      <c r="B112" s="403" t="s">
        <v>540</v>
      </c>
      <c r="C112" s="19" t="s">
        <v>161</v>
      </c>
      <c r="D112" s="232">
        <v>200</v>
      </c>
      <c r="E112" s="219"/>
      <c r="F112" s="200">
        <f t="shared" si="3"/>
        <v>0</v>
      </c>
      <c r="G112" s="200">
        <f t="shared" si="4"/>
        <v>0</v>
      </c>
      <c r="H112" s="32"/>
      <c r="J112" s="397"/>
    </row>
    <row r="113" spans="1:10" x14ac:dyDescent="0.35">
      <c r="A113" s="26">
        <f t="shared" si="5"/>
        <v>108</v>
      </c>
      <c r="B113" s="403" t="s">
        <v>541</v>
      </c>
      <c r="C113" s="19" t="s">
        <v>161</v>
      </c>
      <c r="D113" s="232">
        <v>1</v>
      </c>
      <c r="E113" s="219"/>
      <c r="F113" s="200">
        <f t="shared" si="3"/>
        <v>0</v>
      </c>
      <c r="G113" s="200">
        <f t="shared" si="4"/>
        <v>0</v>
      </c>
      <c r="H113" s="32"/>
      <c r="J113" s="397"/>
    </row>
    <row r="114" spans="1:10" ht="29" x14ac:dyDescent="0.35">
      <c r="A114" s="26">
        <f t="shared" si="5"/>
        <v>109</v>
      </c>
      <c r="B114" s="13" t="s">
        <v>542</v>
      </c>
      <c r="C114" s="19" t="s">
        <v>161</v>
      </c>
      <c r="D114" s="232">
        <v>5</v>
      </c>
      <c r="E114" s="219"/>
      <c r="F114" s="200">
        <f t="shared" si="3"/>
        <v>0</v>
      </c>
      <c r="G114" s="200">
        <f t="shared" si="4"/>
        <v>0</v>
      </c>
      <c r="H114" s="32"/>
      <c r="J114" s="397"/>
    </row>
    <row r="115" spans="1:10" x14ac:dyDescent="0.35">
      <c r="A115" s="26">
        <f t="shared" si="5"/>
        <v>110</v>
      </c>
      <c r="B115" s="13" t="s">
        <v>938</v>
      </c>
      <c r="C115" s="19" t="s">
        <v>237</v>
      </c>
      <c r="D115" s="232">
        <v>900</v>
      </c>
      <c r="E115" s="219"/>
      <c r="F115" s="200">
        <f t="shared" si="3"/>
        <v>0</v>
      </c>
      <c r="G115" s="200">
        <f t="shared" si="4"/>
        <v>0</v>
      </c>
      <c r="H115" s="32"/>
      <c r="J115" s="397"/>
    </row>
    <row r="116" spans="1:10" x14ac:dyDescent="0.35">
      <c r="A116" s="26">
        <f t="shared" si="5"/>
        <v>111</v>
      </c>
      <c r="B116" s="403" t="s">
        <v>543</v>
      </c>
      <c r="C116" s="19" t="s">
        <v>161</v>
      </c>
      <c r="D116" s="232">
        <v>1</v>
      </c>
      <c r="E116" s="219"/>
      <c r="F116" s="200">
        <f t="shared" si="3"/>
        <v>0</v>
      </c>
      <c r="G116" s="200">
        <f t="shared" si="4"/>
        <v>0</v>
      </c>
      <c r="H116" s="32"/>
      <c r="J116" s="397"/>
    </row>
    <row r="117" spans="1:10" x14ac:dyDescent="0.35">
      <c r="A117" s="26">
        <f t="shared" si="5"/>
        <v>112</v>
      </c>
      <c r="B117" s="403" t="s">
        <v>544</v>
      </c>
      <c r="C117" s="19" t="s">
        <v>161</v>
      </c>
      <c r="D117" s="232">
        <v>11</v>
      </c>
      <c r="E117" s="219"/>
      <c r="F117" s="200">
        <f t="shared" si="3"/>
        <v>0</v>
      </c>
      <c r="G117" s="200">
        <f t="shared" si="4"/>
        <v>0</v>
      </c>
      <c r="H117" s="32"/>
      <c r="J117" s="397"/>
    </row>
    <row r="118" spans="1:10" x14ac:dyDescent="0.35">
      <c r="A118" s="26">
        <f t="shared" si="5"/>
        <v>113</v>
      </c>
      <c r="B118" s="13" t="s">
        <v>545</v>
      </c>
      <c r="C118" s="19" t="s">
        <v>161</v>
      </c>
      <c r="D118" s="232">
        <v>1</v>
      </c>
      <c r="E118" s="219"/>
      <c r="F118" s="200">
        <f t="shared" si="3"/>
        <v>0</v>
      </c>
      <c r="G118" s="200">
        <f t="shared" si="4"/>
        <v>0</v>
      </c>
      <c r="H118" s="32"/>
      <c r="J118" s="397"/>
    </row>
    <row r="119" spans="1:10" x14ac:dyDescent="0.35">
      <c r="A119" s="26">
        <f t="shared" si="5"/>
        <v>114</v>
      </c>
      <c r="B119" s="13" t="s">
        <v>546</v>
      </c>
      <c r="C119" s="19" t="s">
        <v>161</v>
      </c>
      <c r="D119" s="232">
        <v>1</v>
      </c>
      <c r="E119" s="219"/>
      <c r="F119" s="200">
        <f t="shared" si="3"/>
        <v>0</v>
      </c>
      <c r="G119" s="200">
        <f t="shared" si="4"/>
        <v>0</v>
      </c>
      <c r="H119" s="32"/>
      <c r="J119" s="397"/>
    </row>
    <row r="120" spans="1:10" x14ac:dyDescent="0.35">
      <c r="A120" s="26">
        <f t="shared" si="5"/>
        <v>115</v>
      </c>
      <c r="B120" s="13" t="s">
        <v>547</v>
      </c>
      <c r="C120" s="19" t="s">
        <v>161</v>
      </c>
      <c r="D120" s="232">
        <v>1</v>
      </c>
      <c r="E120" s="219"/>
      <c r="F120" s="200">
        <f t="shared" si="3"/>
        <v>0</v>
      </c>
      <c r="G120" s="200">
        <f t="shared" si="4"/>
        <v>0</v>
      </c>
      <c r="H120" s="32"/>
      <c r="J120" s="397"/>
    </row>
    <row r="121" spans="1:10" x14ac:dyDescent="0.35">
      <c r="A121" s="26">
        <f t="shared" si="5"/>
        <v>116</v>
      </c>
      <c r="B121" s="13" t="s">
        <v>548</v>
      </c>
      <c r="C121" s="19" t="s">
        <v>161</v>
      </c>
      <c r="D121" s="232">
        <v>1</v>
      </c>
      <c r="E121" s="219"/>
      <c r="F121" s="200">
        <f t="shared" si="3"/>
        <v>0</v>
      </c>
      <c r="G121" s="200">
        <f t="shared" si="4"/>
        <v>0</v>
      </c>
      <c r="H121" s="32"/>
      <c r="J121" s="397"/>
    </row>
    <row r="122" spans="1:10" x14ac:dyDescent="0.35">
      <c r="A122" s="26">
        <f t="shared" si="5"/>
        <v>117</v>
      </c>
      <c r="B122" s="13" t="s">
        <v>549</v>
      </c>
      <c r="C122" s="19" t="s">
        <v>161</v>
      </c>
      <c r="D122" s="232">
        <v>1</v>
      </c>
      <c r="E122" s="219"/>
      <c r="F122" s="200">
        <f t="shared" si="3"/>
        <v>0</v>
      </c>
      <c r="G122" s="200">
        <f t="shared" si="4"/>
        <v>0</v>
      </c>
      <c r="H122" s="32"/>
      <c r="J122" s="397"/>
    </row>
    <row r="123" spans="1:10" ht="29" x14ac:dyDescent="0.35">
      <c r="A123" s="26">
        <f t="shared" si="5"/>
        <v>118</v>
      </c>
      <c r="B123" s="13" t="s">
        <v>550</v>
      </c>
      <c r="C123" s="19" t="s">
        <v>161</v>
      </c>
      <c r="D123" s="232">
        <v>7</v>
      </c>
      <c r="E123" s="219"/>
      <c r="F123" s="200">
        <f t="shared" si="3"/>
        <v>0</v>
      </c>
      <c r="G123" s="200">
        <f t="shared" si="4"/>
        <v>0</v>
      </c>
      <c r="H123" s="32"/>
      <c r="J123" s="397"/>
    </row>
    <row r="124" spans="1:10" x14ac:dyDescent="0.35">
      <c r="A124" s="26">
        <f t="shared" si="5"/>
        <v>119</v>
      </c>
      <c r="B124" s="13" t="s">
        <v>551</v>
      </c>
      <c r="C124" s="19" t="s">
        <v>161</v>
      </c>
      <c r="D124" s="232">
        <v>1</v>
      </c>
      <c r="E124" s="219"/>
      <c r="F124" s="200">
        <f t="shared" si="3"/>
        <v>0</v>
      </c>
      <c r="G124" s="200">
        <f t="shared" si="4"/>
        <v>0</v>
      </c>
      <c r="H124" s="32"/>
      <c r="J124" s="397"/>
    </row>
    <row r="125" spans="1:10" ht="29" x14ac:dyDescent="0.35">
      <c r="A125" s="26">
        <f t="shared" si="5"/>
        <v>120</v>
      </c>
      <c r="B125" s="13" t="s">
        <v>552</v>
      </c>
      <c r="C125" s="19" t="s">
        <v>161</v>
      </c>
      <c r="D125" s="232">
        <v>7</v>
      </c>
      <c r="E125" s="219"/>
      <c r="F125" s="200">
        <f t="shared" si="3"/>
        <v>0</v>
      </c>
      <c r="G125" s="200">
        <f t="shared" si="4"/>
        <v>0</v>
      </c>
      <c r="H125" s="32"/>
      <c r="J125" s="397"/>
    </row>
    <row r="126" spans="1:10" x14ac:dyDescent="0.35">
      <c r="A126" s="26">
        <f t="shared" si="5"/>
        <v>121</v>
      </c>
      <c r="B126" s="13" t="s">
        <v>553</v>
      </c>
      <c r="C126" s="19" t="s">
        <v>161</v>
      </c>
      <c r="D126" s="232">
        <v>1</v>
      </c>
      <c r="E126" s="219"/>
      <c r="F126" s="200">
        <f t="shared" si="3"/>
        <v>0</v>
      </c>
      <c r="G126" s="200">
        <f t="shared" si="4"/>
        <v>0</v>
      </c>
      <c r="H126" s="32"/>
      <c r="J126" s="397"/>
    </row>
    <row r="127" spans="1:10" ht="29" x14ac:dyDescent="0.35">
      <c r="A127" s="26">
        <f t="shared" si="5"/>
        <v>122</v>
      </c>
      <c r="B127" s="13" t="s">
        <v>554</v>
      </c>
      <c r="C127" s="19" t="s">
        <v>161</v>
      </c>
      <c r="D127" s="232">
        <v>1</v>
      </c>
      <c r="E127" s="219"/>
      <c r="F127" s="200">
        <f t="shared" si="3"/>
        <v>0</v>
      </c>
      <c r="G127" s="200">
        <f t="shared" si="4"/>
        <v>0</v>
      </c>
      <c r="H127" s="32"/>
      <c r="J127" s="397"/>
    </row>
    <row r="128" spans="1:10" ht="29" x14ac:dyDescent="0.35">
      <c r="A128" s="26">
        <f t="shared" si="5"/>
        <v>123</v>
      </c>
      <c r="B128" s="13" t="s">
        <v>555</v>
      </c>
      <c r="C128" s="19" t="s">
        <v>161</v>
      </c>
      <c r="D128" s="232">
        <v>7</v>
      </c>
      <c r="E128" s="219"/>
      <c r="F128" s="200">
        <f t="shared" si="3"/>
        <v>0</v>
      </c>
      <c r="G128" s="200">
        <f t="shared" si="4"/>
        <v>0</v>
      </c>
      <c r="H128" s="32"/>
      <c r="J128" s="397"/>
    </row>
    <row r="129" spans="1:10" ht="29" x14ac:dyDescent="0.35">
      <c r="A129" s="26">
        <f t="shared" si="5"/>
        <v>124</v>
      </c>
      <c r="B129" s="13" t="s">
        <v>556</v>
      </c>
      <c r="C129" s="19" t="s">
        <v>161</v>
      </c>
      <c r="D129" s="232">
        <v>7</v>
      </c>
      <c r="E129" s="219"/>
      <c r="F129" s="200">
        <f t="shared" si="3"/>
        <v>0</v>
      </c>
      <c r="G129" s="200">
        <f t="shared" si="4"/>
        <v>0</v>
      </c>
      <c r="H129" s="32"/>
      <c r="J129" s="397"/>
    </row>
    <row r="130" spans="1:10" x14ac:dyDescent="0.35">
      <c r="A130" s="26">
        <f t="shared" si="5"/>
        <v>125</v>
      </c>
      <c r="B130" s="403" t="s">
        <v>557</v>
      </c>
      <c r="C130" s="19" t="s">
        <v>161</v>
      </c>
      <c r="D130" s="232">
        <v>3</v>
      </c>
      <c r="E130" s="219"/>
      <c r="F130" s="200">
        <f t="shared" si="3"/>
        <v>0</v>
      </c>
      <c r="G130" s="200">
        <f t="shared" si="4"/>
        <v>0</v>
      </c>
      <c r="H130" s="32"/>
      <c r="J130" s="397"/>
    </row>
    <row r="131" spans="1:10" x14ac:dyDescent="0.35">
      <c r="A131" s="26">
        <f t="shared" si="5"/>
        <v>126</v>
      </c>
      <c r="B131" s="403" t="s">
        <v>558</v>
      </c>
      <c r="C131" s="19" t="s">
        <v>161</v>
      </c>
      <c r="D131" s="232">
        <v>3</v>
      </c>
      <c r="E131" s="219"/>
      <c r="F131" s="200">
        <f t="shared" si="3"/>
        <v>0</v>
      </c>
      <c r="G131" s="200">
        <f t="shared" si="4"/>
        <v>0</v>
      </c>
      <c r="H131" s="32"/>
      <c r="J131" s="397"/>
    </row>
    <row r="132" spans="1:10" x14ac:dyDescent="0.35">
      <c r="A132" s="26">
        <f t="shared" si="5"/>
        <v>127</v>
      </c>
      <c r="B132" s="404" t="s">
        <v>559</v>
      </c>
      <c r="C132" s="19" t="s">
        <v>161</v>
      </c>
      <c r="D132" s="232">
        <v>3</v>
      </c>
      <c r="E132" s="219"/>
      <c r="F132" s="200">
        <f t="shared" si="3"/>
        <v>0</v>
      </c>
      <c r="G132" s="200">
        <f t="shared" si="4"/>
        <v>0</v>
      </c>
      <c r="H132" s="32"/>
      <c r="J132" s="397"/>
    </row>
    <row r="133" spans="1:10" x14ac:dyDescent="0.35">
      <c r="A133" s="26">
        <f t="shared" si="5"/>
        <v>128</v>
      </c>
      <c r="B133" s="403" t="s">
        <v>560</v>
      </c>
      <c r="C133" s="19" t="s">
        <v>161</v>
      </c>
      <c r="D133" s="232">
        <v>3</v>
      </c>
      <c r="E133" s="219"/>
      <c r="F133" s="200">
        <f t="shared" si="3"/>
        <v>0</v>
      </c>
      <c r="G133" s="200">
        <f t="shared" si="4"/>
        <v>0</v>
      </c>
      <c r="H133" s="32"/>
      <c r="J133" s="397"/>
    </row>
    <row r="134" spans="1:10" x14ac:dyDescent="0.35">
      <c r="A134" s="26">
        <f t="shared" si="5"/>
        <v>129</v>
      </c>
      <c r="B134" s="13" t="s">
        <v>561</v>
      </c>
      <c r="C134" s="19" t="s">
        <v>161</v>
      </c>
      <c r="D134" s="232">
        <v>150</v>
      </c>
      <c r="E134" s="219"/>
      <c r="F134" s="200">
        <f t="shared" ref="F134:F197" si="6">D134*E134</f>
        <v>0</v>
      </c>
      <c r="G134" s="200">
        <f t="shared" ref="G134:G197" si="7">F134/12</f>
        <v>0</v>
      </c>
      <c r="H134" s="32"/>
      <c r="J134" s="397"/>
    </row>
    <row r="135" spans="1:10" x14ac:dyDescent="0.35">
      <c r="A135" s="26">
        <f t="shared" ref="A135:A198" si="8">A134+1</f>
        <v>130</v>
      </c>
      <c r="B135" s="13" t="s">
        <v>562</v>
      </c>
      <c r="C135" s="19" t="s">
        <v>161</v>
      </c>
      <c r="D135" s="232">
        <v>400</v>
      </c>
      <c r="E135" s="219"/>
      <c r="F135" s="200">
        <f t="shared" si="6"/>
        <v>0</v>
      </c>
      <c r="G135" s="200">
        <f t="shared" si="7"/>
        <v>0</v>
      </c>
      <c r="H135" s="32"/>
      <c r="J135" s="397"/>
    </row>
    <row r="136" spans="1:10" x14ac:dyDescent="0.35">
      <c r="A136" s="26">
        <f t="shared" si="8"/>
        <v>131</v>
      </c>
      <c r="B136" s="403" t="s">
        <v>563</v>
      </c>
      <c r="C136" s="19" t="s">
        <v>161</v>
      </c>
      <c r="D136" s="232">
        <v>20</v>
      </c>
      <c r="E136" s="219"/>
      <c r="F136" s="200">
        <f t="shared" si="6"/>
        <v>0</v>
      </c>
      <c r="G136" s="200">
        <f t="shared" si="7"/>
        <v>0</v>
      </c>
      <c r="H136" s="32"/>
      <c r="J136" s="397"/>
    </row>
    <row r="137" spans="1:10" x14ac:dyDescent="0.35">
      <c r="A137" s="26">
        <f t="shared" si="8"/>
        <v>132</v>
      </c>
      <c r="B137" s="399" t="s">
        <v>564</v>
      </c>
      <c r="C137" s="19" t="s">
        <v>161</v>
      </c>
      <c r="D137" s="233">
        <v>10</v>
      </c>
      <c r="E137" s="219"/>
      <c r="F137" s="200">
        <f t="shared" si="6"/>
        <v>0</v>
      </c>
      <c r="G137" s="200">
        <f t="shared" si="7"/>
        <v>0</v>
      </c>
      <c r="H137" s="32"/>
      <c r="J137" s="397"/>
    </row>
    <row r="138" spans="1:10" x14ac:dyDescent="0.35">
      <c r="A138" s="26">
        <f t="shared" si="8"/>
        <v>133</v>
      </c>
      <c r="B138" s="13" t="s">
        <v>230</v>
      </c>
      <c r="C138" s="19" t="s">
        <v>161</v>
      </c>
      <c r="D138" s="232">
        <v>1</v>
      </c>
      <c r="E138" s="219"/>
      <c r="F138" s="200">
        <f t="shared" si="6"/>
        <v>0</v>
      </c>
      <c r="G138" s="200">
        <f t="shared" si="7"/>
        <v>0</v>
      </c>
      <c r="H138" s="32"/>
      <c r="J138" s="397"/>
    </row>
    <row r="139" spans="1:10" x14ac:dyDescent="0.35">
      <c r="A139" s="26">
        <f t="shared" si="8"/>
        <v>134</v>
      </c>
      <c r="B139" s="13" t="s">
        <v>227</v>
      </c>
      <c r="C139" s="19" t="s">
        <v>161</v>
      </c>
      <c r="D139" s="232">
        <v>1</v>
      </c>
      <c r="E139" s="219"/>
      <c r="F139" s="200">
        <f t="shared" si="6"/>
        <v>0</v>
      </c>
      <c r="G139" s="200">
        <f t="shared" si="7"/>
        <v>0</v>
      </c>
      <c r="H139" s="32"/>
      <c r="J139" s="397"/>
    </row>
    <row r="140" spans="1:10" x14ac:dyDescent="0.35">
      <c r="A140" s="26">
        <f t="shared" si="8"/>
        <v>135</v>
      </c>
      <c r="B140" s="13" t="s">
        <v>228</v>
      </c>
      <c r="C140" s="19" t="s">
        <v>161</v>
      </c>
      <c r="D140" s="232">
        <v>1</v>
      </c>
      <c r="E140" s="219"/>
      <c r="F140" s="200">
        <f t="shared" si="6"/>
        <v>0</v>
      </c>
      <c r="G140" s="200">
        <f t="shared" si="7"/>
        <v>0</v>
      </c>
      <c r="H140" s="32"/>
      <c r="J140" s="397"/>
    </row>
    <row r="141" spans="1:10" x14ac:dyDescent="0.35">
      <c r="A141" s="26">
        <f t="shared" si="8"/>
        <v>136</v>
      </c>
      <c r="B141" s="13" t="s">
        <v>229</v>
      </c>
      <c r="C141" s="19" t="s">
        <v>161</v>
      </c>
      <c r="D141" s="232">
        <v>1</v>
      </c>
      <c r="E141" s="219"/>
      <c r="F141" s="200">
        <f t="shared" si="6"/>
        <v>0</v>
      </c>
      <c r="G141" s="200">
        <f t="shared" si="7"/>
        <v>0</v>
      </c>
      <c r="H141" s="32"/>
      <c r="J141" s="397"/>
    </row>
    <row r="142" spans="1:10" x14ac:dyDescent="0.35">
      <c r="A142" s="26">
        <f t="shared" si="8"/>
        <v>137</v>
      </c>
      <c r="B142" s="13" t="s">
        <v>231</v>
      </c>
      <c r="C142" s="19" t="s">
        <v>161</v>
      </c>
      <c r="D142" s="232">
        <v>1</v>
      </c>
      <c r="E142" s="219"/>
      <c r="F142" s="200">
        <f t="shared" si="6"/>
        <v>0</v>
      </c>
      <c r="G142" s="200">
        <f t="shared" si="7"/>
        <v>0</v>
      </c>
      <c r="H142" s="32"/>
      <c r="J142" s="397"/>
    </row>
    <row r="143" spans="1:10" x14ac:dyDescent="0.35">
      <c r="A143" s="26">
        <f t="shared" si="8"/>
        <v>138</v>
      </c>
      <c r="B143" s="13" t="s">
        <v>565</v>
      </c>
      <c r="C143" s="19" t="s">
        <v>161</v>
      </c>
      <c r="D143" s="232">
        <v>4</v>
      </c>
      <c r="E143" s="219"/>
      <c r="F143" s="200">
        <f t="shared" si="6"/>
        <v>0</v>
      </c>
      <c r="G143" s="200">
        <f t="shared" si="7"/>
        <v>0</v>
      </c>
      <c r="H143" s="32"/>
      <c r="J143" s="397"/>
    </row>
    <row r="144" spans="1:10" x14ac:dyDescent="0.35">
      <c r="A144" s="26">
        <f t="shared" si="8"/>
        <v>139</v>
      </c>
      <c r="B144" s="13" t="s">
        <v>566</v>
      </c>
      <c r="C144" s="19" t="s">
        <v>161</v>
      </c>
      <c r="D144" s="232">
        <v>4</v>
      </c>
      <c r="E144" s="219"/>
      <c r="F144" s="200">
        <f t="shared" si="6"/>
        <v>0</v>
      </c>
      <c r="G144" s="200">
        <f t="shared" si="7"/>
        <v>0</v>
      </c>
      <c r="H144" s="32"/>
      <c r="J144" s="397"/>
    </row>
    <row r="145" spans="1:10" ht="29" x14ac:dyDescent="0.35">
      <c r="A145" s="26">
        <f t="shared" si="8"/>
        <v>140</v>
      </c>
      <c r="B145" s="13" t="s">
        <v>567</v>
      </c>
      <c r="C145" s="19" t="s">
        <v>161</v>
      </c>
      <c r="D145" s="232">
        <v>1</v>
      </c>
      <c r="E145" s="219"/>
      <c r="F145" s="200">
        <f t="shared" si="6"/>
        <v>0</v>
      </c>
      <c r="G145" s="200">
        <f t="shared" si="7"/>
        <v>0</v>
      </c>
      <c r="H145" s="32"/>
      <c r="J145" s="397"/>
    </row>
    <row r="146" spans="1:10" x14ac:dyDescent="0.35">
      <c r="A146" s="26">
        <f t="shared" si="8"/>
        <v>141</v>
      </c>
      <c r="B146" s="13" t="s">
        <v>568</v>
      </c>
      <c r="C146" s="19" t="s">
        <v>161</v>
      </c>
      <c r="D146" s="232">
        <v>1</v>
      </c>
      <c r="E146" s="219"/>
      <c r="F146" s="200">
        <f t="shared" si="6"/>
        <v>0</v>
      </c>
      <c r="G146" s="200">
        <f t="shared" si="7"/>
        <v>0</v>
      </c>
      <c r="H146" s="32"/>
      <c r="J146" s="397"/>
    </row>
    <row r="147" spans="1:10" x14ac:dyDescent="0.35">
      <c r="A147" s="26">
        <f t="shared" si="8"/>
        <v>142</v>
      </c>
      <c r="B147" s="13" t="s">
        <v>569</v>
      </c>
      <c r="C147" s="19" t="s">
        <v>161</v>
      </c>
      <c r="D147" s="232">
        <v>1</v>
      </c>
      <c r="E147" s="219"/>
      <c r="F147" s="200">
        <f t="shared" si="6"/>
        <v>0</v>
      </c>
      <c r="G147" s="200">
        <f t="shared" si="7"/>
        <v>0</v>
      </c>
      <c r="H147" s="32"/>
      <c r="J147" s="397"/>
    </row>
    <row r="148" spans="1:10" x14ac:dyDescent="0.35">
      <c r="A148" s="26">
        <f t="shared" si="8"/>
        <v>143</v>
      </c>
      <c r="B148" s="13" t="s">
        <v>570</v>
      </c>
      <c r="C148" s="19" t="s">
        <v>161</v>
      </c>
      <c r="D148" s="232">
        <v>1</v>
      </c>
      <c r="E148" s="219"/>
      <c r="F148" s="200">
        <f t="shared" si="6"/>
        <v>0</v>
      </c>
      <c r="G148" s="200">
        <f t="shared" si="7"/>
        <v>0</v>
      </c>
      <c r="H148" s="32"/>
      <c r="J148" s="397"/>
    </row>
    <row r="149" spans="1:10" x14ac:dyDescent="0.35">
      <c r="A149" s="26">
        <f t="shared" si="8"/>
        <v>144</v>
      </c>
      <c r="B149" s="13" t="s">
        <v>169</v>
      </c>
      <c r="C149" s="19" t="s">
        <v>248</v>
      </c>
      <c r="D149" s="232">
        <v>5</v>
      </c>
      <c r="E149" s="219"/>
      <c r="F149" s="200">
        <f t="shared" si="6"/>
        <v>0</v>
      </c>
      <c r="G149" s="200">
        <f t="shared" si="7"/>
        <v>0</v>
      </c>
      <c r="H149" s="32"/>
      <c r="J149" s="397"/>
    </row>
    <row r="150" spans="1:10" x14ac:dyDescent="0.35">
      <c r="A150" s="26">
        <f t="shared" si="8"/>
        <v>145</v>
      </c>
      <c r="B150" s="13" t="s">
        <v>167</v>
      </c>
      <c r="C150" s="19" t="s">
        <v>248</v>
      </c>
      <c r="D150" s="232">
        <v>5</v>
      </c>
      <c r="E150" s="219"/>
      <c r="F150" s="200">
        <f t="shared" si="6"/>
        <v>0</v>
      </c>
      <c r="G150" s="200">
        <f t="shared" si="7"/>
        <v>0</v>
      </c>
      <c r="H150" s="32"/>
      <c r="J150" s="397"/>
    </row>
    <row r="151" spans="1:10" x14ac:dyDescent="0.35">
      <c r="A151" s="26">
        <f t="shared" si="8"/>
        <v>146</v>
      </c>
      <c r="B151" s="13" t="s">
        <v>168</v>
      </c>
      <c r="C151" s="19" t="s">
        <v>248</v>
      </c>
      <c r="D151" s="232">
        <v>5</v>
      </c>
      <c r="E151" s="219"/>
      <c r="F151" s="200">
        <f t="shared" si="6"/>
        <v>0</v>
      </c>
      <c r="G151" s="200">
        <f t="shared" si="7"/>
        <v>0</v>
      </c>
      <c r="H151" s="32"/>
      <c r="J151" s="397"/>
    </row>
    <row r="152" spans="1:10" x14ac:dyDescent="0.35">
      <c r="A152" s="26">
        <f t="shared" si="8"/>
        <v>147</v>
      </c>
      <c r="B152" s="13" t="s">
        <v>170</v>
      </c>
      <c r="C152" s="19" t="s">
        <v>248</v>
      </c>
      <c r="D152" s="232">
        <v>10</v>
      </c>
      <c r="E152" s="219"/>
      <c r="F152" s="200">
        <f t="shared" si="6"/>
        <v>0</v>
      </c>
      <c r="G152" s="200">
        <f t="shared" si="7"/>
        <v>0</v>
      </c>
      <c r="H152" s="32"/>
      <c r="J152" s="397"/>
    </row>
    <row r="153" spans="1:10" x14ac:dyDescent="0.35">
      <c r="A153" s="26">
        <f t="shared" si="8"/>
        <v>148</v>
      </c>
      <c r="B153" s="13" t="s">
        <v>173</v>
      </c>
      <c r="C153" s="19" t="s">
        <v>248</v>
      </c>
      <c r="D153" s="232">
        <v>10</v>
      </c>
      <c r="E153" s="219"/>
      <c r="F153" s="200">
        <f t="shared" si="6"/>
        <v>0</v>
      </c>
      <c r="G153" s="200">
        <f t="shared" si="7"/>
        <v>0</v>
      </c>
      <c r="H153" s="32"/>
      <c r="J153" s="397"/>
    </row>
    <row r="154" spans="1:10" x14ac:dyDescent="0.35">
      <c r="A154" s="26">
        <f t="shared" si="8"/>
        <v>149</v>
      </c>
      <c r="B154" s="13" t="s">
        <v>172</v>
      </c>
      <c r="C154" s="19" t="s">
        <v>248</v>
      </c>
      <c r="D154" s="232">
        <v>10</v>
      </c>
      <c r="E154" s="219"/>
      <c r="F154" s="200">
        <f t="shared" si="6"/>
        <v>0</v>
      </c>
      <c r="G154" s="200">
        <f t="shared" si="7"/>
        <v>0</v>
      </c>
      <c r="H154" s="32"/>
      <c r="J154" s="397"/>
    </row>
    <row r="155" spans="1:10" x14ac:dyDescent="0.35">
      <c r="A155" s="26">
        <f t="shared" si="8"/>
        <v>150</v>
      </c>
      <c r="B155" s="13" t="s">
        <v>171</v>
      </c>
      <c r="C155" s="19" t="s">
        <v>248</v>
      </c>
      <c r="D155" s="232">
        <v>5</v>
      </c>
      <c r="E155" s="219"/>
      <c r="F155" s="200">
        <f t="shared" si="6"/>
        <v>0</v>
      </c>
      <c r="G155" s="200">
        <f t="shared" si="7"/>
        <v>0</v>
      </c>
      <c r="H155" s="32"/>
      <c r="J155" s="397"/>
    </row>
    <row r="156" spans="1:10" ht="29" x14ac:dyDescent="0.35">
      <c r="A156" s="26">
        <f t="shared" si="8"/>
        <v>151</v>
      </c>
      <c r="B156" s="13" t="s">
        <v>940</v>
      </c>
      <c r="C156" s="19" t="s">
        <v>161</v>
      </c>
      <c r="D156" s="232">
        <v>8</v>
      </c>
      <c r="E156" s="219"/>
      <c r="F156" s="200">
        <f t="shared" si="6"/>
        <v>0</v>
      </c>
      <c r="G156" s="200">
        <f t="shared" si="7"/>
        <v>0</v>
      </c>
      <c r="H156" s="32"/>
      <c r="J156" s="397"/>
    </row>
    <row r="157" spans="1:10" ht="29" x14ac:dyDescent="0.35">
      <c r="A157" s="26">
        <f t="shared" si="8"/>
        <v>152</v>
      </c>
      <c r="B157" s="13" t="s">
        <v>941</v>
      </c>
      <c r="C157" s="19" t="s">
        <v>161</v>
      </c>
      <c r="D157" s="232">
        <v>8</v>
      </c>
      <c r="E157" s="219"/>
      <c r="F157" s="200">
        <f t="shared" si="6"/>
        <v>0</v>
      </c>
      <c r="G157" s="200">
        <f t="shared" si="7"/>
        <v>0</v>
      </c>
      <c r="H157" s="32"/>
      <c r="J157" s="397"/>
    </row>
    <row r="158" spans="1:10" ht="29" x14ac:dyDescent="0.35">
      <c r="A158" s="26">
        <f t="shared" si="8"/>
        <v>153</v>
      </c>
      <c r="B158" s="13" t="s">
        <v>942</v>
      </c>
      <c r="C158" s="19" t="s">
        <v>161</v>
      </c>
      <c r="D158" s="232">
        <v>10</v>
      </c>
      <c r="E158" s="219"/>
      <c r="F158" s="200">
        <f t="shared" si="6"/>
        <v>0</v>
      </c>
      <c r="G158" s="200">
        <f t="shared" si="7"/>
        <v>0</v>
      </c>
      <c r="H158" s="32"/>
      <c r="J158" s="397"/>
    </row>
    <row r="159" spans="1:10" x14ac:dyDescent="0.35">
      <c r="A159" s="26">
        <f t="shared" si="8"/>
        <v>154</v>
      </c>
      <c r="B159" s="13" t="s">
        <v>571</v>
      </c>
      <c r="C159" s="19" t="s">
        <v>161</v>
      </c>
      <c r="D159" s="232">
        <v>50</v>
      </c>
      <c r="E159" s="219"/>
      <c r="F159" s="200">
        <f t="shared" si="6"/>
        <v>0</v>
      </c>
      <c r="G159" s="200">
        <f t="shared" si="7"/>
        <v>0</v>
      </c>
      <c r="H159" s="32"/>
      <c r="J159" s="397"/>
    </row>
    <row r="160" spans="1:10" x14ac:dyDescent="0.35">
      <c r="A160" s="26">
        <f t="shared" si="8"/>
        <v>155</v>
      </c>
      <c r="B160" s="13" t="s">
        <v>572</v>
      </c>
      <c r="C160" s="19" t="s">
        <v>161</v>
      </c>
      <c r="D160" s="232">
        <v>50</v>
      </c>
      <c r="E160" s="219"/>
      <c r="F160" s="200">
        <f t="shared" si="6"/>
        <v>0</v>
      </c>
      <c r="G160" s="200">
        <f t="shared" si="7"/>
        <v>0</v>
      </c>
      <c r="H160" s="32"/>
      <c r="J160" s="397"/>
    </row>
    <row r="161" spans="1:10" x14ac:dyDescent="0.35">
      <c r="A161" s="26">
        <f t="shared" si="8"/>
        <v>156</v>
      </c>
      <c r="B161" s="13" t="s">
        <v>573</v>
      </c>
      <c r="C161" s="19" t="s">
        <v>161</v>
      </c>
      <c r="D161" s="232">
        <v>50</v>
      </c>
      <c r="E161" s="219"/>
      <c r="F161" s="200">
        <f t="shared" si="6"/>
        <v>0</v>
      </c>
      <c r="G161" s="200">
        <f t="shared" si="7"/>
        <v>0</v>
      </c>
      <c r="H161" s="32"/>
      <c r="J161" s="397"/>
    </row>
    <row r="162" spans="1:10" x14ac:dyDescent="0.35">
      <c r="A162" s="26">
        <f t="shared" si="8"/>
        <v>157</v>
      </c>
      <c r="B162" s="13" t="s">
        <v>574</v>
      </c>
      <c r="C162" s="19" t="s">
        <v>161</v>
      </c>
      <c r="D162" s="232">
        <v>2</v>
      </c>
      <c r="E162" s="219"/>
      <c r="F162" s="200">
        <f t="shared" si="6"/>
        <v>0</v>
      </c>
      <c r="G162" s="200">
        <f t="shared" si="7"/>
        <v>0</v>
      </c>
      <c r="H162" s="32"/>
      <c r="J162" s="397"/>
    </row>
    <row r="163" spans="1:10" x14ac:dyDescent="0.35">
      <c r="A163" s="26">
        <f t="shared" si="8"/>
        <v>158</v>
      </c>
      <c r="B163" s="13" t="s">
        <v>575</v>
      </c>
      <c r="C163" s="19" t="s">
        <v>161</v>
      </c>
      <c r="D163" s="232">
        <v>1</v>
      </c>
      <c r="E163" s="219"/>
      <c r="F163" s="200">
        <f t="shared" si="6"/>
        <v>0</v>
      </c>
      <c r="G163" s="200">
        <f t="shared" si="7"/>
        <v>0</v>
      </c>
      <c r="H163" s="32"/>
      <c r="J163" s="397"/>
    </row>
    <row r="164" spans="1:10" ht="15.5" x14ac:dyDescent="0.35">
      <c r="A164" s="26">
        <f t="shared" si="8"/>
        <v>159</v>
      </c>
      <c r="B164" s="406" t="s">
        <v>954</v>
      </c>
      <c r="C164" s="400" t="s">
        <v>161</v>
      </c>
      <c r="D164" s="401">
        <v>1</v>
      </c>
      <c r="E164" s="219"/>
      <c r="F164" s="200">
        <f t="shared" si="6"/>
        <v>0</v>
      </c>
      <c r="G164" s="200">
        <f t="shared" si="7"/>
        <v>0</v>
      </c>
      <c r="H164" s="32"/>
      <c r="J164" s="397"/>
    </row>
    <row r="165" spans="1:10" ht="15.5" x14ac:dyDescent="0.35">
      <c r="A165" s="26">
        <f t="shared" si="8"/>
        <v>160</v>
      </c>
      <c r="B165" s="406" t="s">
        <v>955</v>
      </c>
      <c r="C165" s="400" t="s">
        <v>161</v>
      </c>
      <c r="D165" s="401">
        <v>1</v>
      </c>
      <c r="E165" s="219"/>
      <c r="F165" s="200">
        <f t="shared" si="6"/>
        <v>0</v>
      </c>
      <c r="G165" s="200">
        <f t="shared" si="7"/>
        <v>0</v>
      </c>
      <c r="H165" s="32"/>
      <c r="J165" s="397"/>
    </row>
    <row r="166" spans="1:10" ht="15.5" x14ac:dyDescent="0.35">
      <c r="A166" s="26">
        <f t="shared" si="8"/>
        <v>161</v>
      </c>
      <c r="B166" s="406" t="s">
        <v>953</v>
      </c>
      <c r="C166" s="400" t="s">
        <v>161</v>
      </c>
      <c r="D166" s="401">
        <v>1</v>
      </c>
      <c r="E166" s="219"/>
      <c r="F166" s="200">
        <f t="shared" si="6"/>
        <v>0</v>
      </c>
      <c r="G166" s="200">
        <f t="shared" si="7"/>
        <v>0</v>
      </c>
      <c r="H166" s="32"/>
      <c r="J166" s="397"/>
    </row>
    <row r="167" spans="1:10" x14ac:dyDescent="0.35">
      <c r="A167" s="26">
        <f t="shared" si="8"/>
        <v>162</v>
      </c>
      <c r="B167" s="13" t="s">
        <v>576</v>
      </c>
      <c r="C167" s="19" t="s">
        <v>161</v>
      </c>
      <c r="D167" s="232">
        <v>10</v>
      </c>
      <c r="E167" s="219"/>
      <c r="F167" s="200">
        <f t="shared" si="6"/>
        <v>0</v>
      </c>
      <c r="G167" s="200">
        <f t="shared" si="7"/>
        <v>0</v>
      </c>
      <c r="H167" s="32"/>
      <c r="J167" s="397"/>
    </row>
    <row r="168" spans="1:10" x14ac:dyDescent="0.35">
      <c r="A168" s="26">
        <f t="shared" si="8"/>
        <v>163</v>
      </c>
      <c r="B168" s="13" t="s">
        <v>577</v>
      </c>
      <c r="C168" s="19" t="s">
        <v>161</v>
      </c>
      <c r="D168" s="232">
        <v>5</v>
      </c>
      <c r="E168" s="219"/>
      <c r="F168" s="200">
        <f t="shared" si="6"/>
        <v>0</v>
      </c>
      <c r="G168" s="200">
        <f t="shared" si="7"/>
        <v>0</v>
      </c>
      <c r="H168" s="32"/>
      <c r="J168" s="397"/>
    </row>
    <row r="169" spans="1:10" x14ac:dyDescent="0.35">
      <c r="A169" s="26">
        <f t="shared" si="8"/>
        <v>164</v>
      </c>
      <c r="B169" s="13" t="s">
        <v>578</v>
      </c>
      <c r="C169" s="19" t="s">
        <v>161</v>
      </c>
      <c r="D169" s="232">
        <v>5</v>
      </c>
      <c r="E169" s="219"/>
      <c r="F169" s="200">
        <f t="shared" si="6"/>
        <v>0</v>
      </c>
      <c r="G169" s="200">
        <f t="shared" si="7"/>
        <v>0</v>
      </c>
      <c r="H169" s="32"/>
      <c r="J169" s="397"/>
    </row>
    <row r="170" spans="1:10" x14ac:dyDescent="0.35">
      <c r="A170" s="26">
        <f t="shared" si="8"/>
        <v>165</v>
      </c>
      <c r="B170" s="13" t="s">
        <v>579</v>
      </c>
      <c r="C170" s="19" t="s">
        <v>161</v>
      </c>
      <c r="D170" s="232">
        <v>15</v>
      </c>
      <c r="E170" s="219"/>
      <c r="F170" s="200">
        <f t="shared" si="6"/>
        <v>0</v>
      </c>
      <c r="G170" s="200">
        <f t="shared" si="7"/>
        <v>0</v>
      </c>
      <c r="H170" s="32"/>
      <c r="J170" s="397"/>
    </row>
    <row r="171" spans="1:10" x14ac:dyDescent="0.35">
      <c r="A171" s="26">
        <f t="shared" si="8"/>
        <v>166</v>
      </c>
      <c r="B171" s="13" t="s">
        <v>580</v>
      </c>
      <c r="C171" s="19" t="s">
        <v>161</v>
      </c>
      <c r="D171" s="232">
        <v>100</v>
      </c>
      <c r="E171" s="219"/>
      <c r="F171" s="200">
        <f t="shared" si="6"/>
        <v>0</v>
      </c>
      <c r="G171" s="200">
        <f t="shared" si="7"/>
        <v>0</v>
      </c>
      <c r="H171" s="32"/>
      <c r="J171" s="397"/>
    </row>
    <row r="172" spans="1:10" x14ac:dyDescent="0.35">
      <c r="A172" s="26">
        <f t="shared" si="8"/>
        <v>167</v>
      </c>
      <c r="B172" s="13" t="s">
        <v>581</v>
      </c>
      <c r="C172" s="19" t="s">
        <v>161</v>
      </c>
      <c r="D172" s="232">
        <v>15</v>
      </c>
      <c r="E172" s="219"/>
      <c r="F172" s="200">
        <f t="shared" si="6"/>
        <v>0</v>
      </c>
      <c r="G172" s="200">
        <f t="shared" si="7"/>
        <v>0</v>
      </c>
      <c r="H172" s="32"/>
      <c r="J172" s="397"/>
    </row>
    <row r="173" spans="1:10" x14ac:dyDescent="0.35">
      <c r="A173" s="26">
        <f t="shared" si="8"/>
        <v>168</v>
      </c>
      <c r="B173" s="13" t="s">
        <v>582</v>
      </c>
      <c r="C173" s="19" t="s">
        <v>161</v>
      </c>
      <c r="D173" s="232">
        <v>1</v>
      </c>
      <c r="E173" s="219"/>
      <c r="F173" s="200">
        <f t="shared" si="6"/>
        <v>0</v>
      </c>
      <c r="G173" s="200">
        <f t="shared" si="7"/>
        <v>0</v>
      </c>
      <c r="H173" s="32"/>
      <c r="J173" s="397"/>
    </row>
    <row r="174" spans="1:10" x14ac:dyDescent="0.35">
      <c r="A174" s="26">
        <f t="shared" si="8"/>
        <v>169</v>
      </c>
      <c r="B174" s="13" t="s">
        <v>583</v>
      </c>
      <c r="C174" s="19" t="s">
        <v>161</v>
      </c>
      <c r="D174" s="232">
        <v>1</v>
      </c>
      <c r="E174" s="219"/>
      <c r="F174" s="200">
        <f t="shared" si="6"/>
        <v>0</v>
      </c>
      <c r="G174" s="200">
        <f t="shared" si="7"/>
        <v>0</v>
      </c>
      <c r="H174" s="32"/>
      <c r="J174" s="397"/>
    </row>
    <row r="175" spans="1:10" x14ac:dyDescent="0.35">
      <c r="A175" s="26">
        <f t="shared" si="8"/>
        <v>170</v>
      </c>
      <c r="B175" s="13" t="s">
        <v>584</v>
      </c>
      <c r="C175" s="19" t="s">
        <v>161</v>
      </c>
      <c r="D175" s="232">
        <v>1</v>
      </c>
      <c r="E175" s="219"/>
      <c r="F175" s="200">
        <f t="shared" si="6"/>
        <v>0</v>
      </c>
      <c r="G175" s="200">
        <f t="shared" si="7"/>
        <v>0</v>
      </c>
      <c r="H175" s="32"/>
      <c r="J175" s="397"/>
    </row>
    <row r="176" spans="1:10" x14ac:dyDescent="0.35">
      <c r="A176" s="26">
        <f t="shared" si="8"/>
        <v>171</v>
      </c>
      <c r="B176" s="13" t="s">
        <v>585</v>
      </c>
      <c r="C176" s="19" t="s">
        <v>161</v>
      </c>
      <c r="D176" s="232">
        <v>1</v>
      </c>
      <c r="E176" s="219"/>
      <c r="F176" s="200">
        <f t="shared" si="6"/>
        <v>0</v>
      </c>
      <c r="G176" s="200">
        <f t="shared" si="7"/>
        <v>0</v>
      </c>
      <c r="H176" s="32"/>
      <c r="J176" s="397"/>
    </row>
    <row r="177" spans="1:10" x14ac:dyDescent="0.35">
      <c r="A177" s="26">
        <f t="shared" si="8"/>
        <v>172</v>
      </c>
      <c r="B177" s="13" t="s">
        <v>586</v>
      </c>
      <c r="C177" s="19" t="s">
        <v>161</v>
      </c>
      <c r="D177" s="232">
        <v>1</v>
      </c>
      <c r="E177" s="219"/>
      <c r="F177" s="200">
        <f t="shared" si="6"/>
        <v>0</v>
      </c>
      <c r="G177" s="200">
        <f t="shared" si="7"/>
        <v>0</v>
      </c>
      <c r="H177" s="32"/>
      <c r="J177" s="397"/>
    </row>
    <row r="178" spans="1:10" x14ac:dyDescent="0.35">
      <c r="A178" s="26">
        <f t="shared" si="8"/>
        <v>173</v>
      </c>
      <c r="B178" s="13" t="s">
        <v>587</v>
      </c>
      <c r="C178" s="19" t="s">
        <v>161</v>
      </c>
      <c r="D178" s="232">
        <v>1</v>
      </c>
      <c r="E178" s="219"/>
      <c r="F178" s="200">
        <f t="shared" si="6"/>
        <v>0</v>
      </c>
      <c r="G178" s="200">
        <f t="shared" si="7"/>
        <v>0</v>
      </c>
      <c r="H178" s="32"/>
      <c r="J178" s="397"/>
    </row>
    <row r="179" spans="1:10" x14ac:dyDescent="0.35">
      <c r="A179" s="26">
        <f t="shared" si="8"/>
        <v>174</v>
      </c>
      <c r="B179" s="13" t="s">
        <v>588</v>
      </c>
      <c r="C179" s="19" t="s">
        <v>161</v>
      </c>
      <c r="D179" s="232">
        <v>1</v>
      </c>
      <c r="E179" s="219"/>
      <c r="F179" s="200">
        <f t="shared" si="6"/>
        <v>0</v>
      </c>
      <c r="G179" s="200">
        <f t="shared" si="7"/>
        <v>0</v>
      </c>
      <c r="H179" s="32"/>
      <c r="J179" s="397"/>
    </row>
    <row r="180" spans="1:10" x14ac:dyDescent="0.35">
      <c r="A180" s="26">
        <f t="shared" si="8"/>
        <v>175</v>
      </c>
      <c r="B180" s="13" t="s">
        <v>589</v>
      </c>
      <c r="C180" s="19" t="s">
        <v>161</v>
      </c>
      <c r="D180" s="232">
        <v>1</v>
      </c>
      <c r="E180" s="219"/>
      <c r="F180" s="200">
        <f t="shared" si="6"/>
        <v>0</v>
      </c>
      <c r="G180" s="200">
        <f t="shared" si="7"/>
        <v>0</v>
      </c>
      <c r="H180" s="32"/>
      <c r="J180" s="397"/>
    </row>
    <row r="181" spans="1:10" x14ac:dyDescent="0.35">
      <c r="A181" s="26">
        <f t="shared" si="8"/>
        <v>176</v>
      </c>
      <c r="B181" s="13" t="s">
        <v>175</v>
      </c>
      <c r="C181" s="19" t="s">
        <v>590</v>
      </c>
      <c r="D181" s="232">
        <v>6</v>
      </c>
      <c r="E181" s="219"/>
      <c r="F181" s="200">
        <f t="shared" si="6"/>
        <v>0</v>
      </c>
      <c r="G181" s="200">
        <f t="shared" si="7"/>
        <v>0</v>
      </c>
      <c r="H181" s="32"/>
      <c r="J181" s="397"/>
    </row>
    <row r="182" spans="1:10" x14ac:dyDescent="0.35">
      <c r="A182" s="26">
        <f t="shared" si="8"/>
        <v>177</v>
      </c>
      <c r="B182" s="13" t="s">
        <v>591</v>
      </c>
      <c r="C182" s="19" t="s">
        <v>590</v>
      </c>
      <c r="D182" s="232">
        <v>3</v>
      </c>
      <c r="E182" s="219"/>
      <c r="F182" s="200">
        <f t="shared" si="6"/>
        <v>0</v>
      </c>
      <c r="G182" s="200">
        <f t="shared" si="7"/>
        <v>0</v>
      </c>
      <c r="H182" s="32"/>
      <c r="J182" s="397"/>
    </row>
    <row r="183" spans="1:10" x14ac:dyDescent="0.35">
      <c r="A183" s="26">
        <f t="shared" si="8"/>
        <v>178</v>
      </c>
      <c r="B183" s="13" t="s">
        <v>174</v>
      </c>
      <c r="C183" s="19" t="s">
        <v>590</v>
      </c>
      <c r="D183" s="232">
        <v>6</v>
      </c>
      <c r="E183" s="219"/>
      <c r="F183" s="200">
        <f t="shared" si="6"/>
        <v>0</v>
      </c>
      <c r="G183" s="200">
        <f t="shared" si="7"/>
        <v>0</v>
      </c>
      <c r="H183" s="32"/>
      <c r="J183" s="397"/>
    </row>
    <row r="184" spans="1:10" x14ac:dyDescent="0.35">
      <c r="A184" s="26">
        <f t="shared" si="8"/>
        <v>179</v>
      </c>
      <c r="B184" s="13" t="s">
        <v>177</v>
      </c>
      <c r="C184" s="19" t="s">
        <v>161</v>
      </c>
      <c r="D184" s="232">
        <v>3</v>
      </c>
      <c r="E184" s="219"/>
      <c r="F184" s="200">
        <f t="shared" si="6"/>
        <v>0</v>
      </c>
      <c r="G184" s="200">
        <f t="shared" si="7"/>
        <v>0</v>
      </c>
      <c r="H184" s="32"/>
      <c r="J184" s="397"/>
    </row>
    <row r="185" spans="1:10" x14ac:dyDescent="0.35">
      <c r="A185" s="26">
        <f t="shared" si="8"/>
        <v>180</v>
      </c>
      <c r="B185" s="13" t="s">
        <v>176</v>
      </c>
      <c r="C185" s="19" t="s">
        <v>248</v>
      </c>
      <c r="D185" s="232">
        <v>1</v>
      </c>
      <c r="E185" s="219"/>
      <c r="F185" s="200">
        <f t="shared" si="6"/>
        <v>0</v>
      </c>
      <c r="G185" s="200">
        <f t="shared" si="7"/>
        <v>0</v>
      </c>
      <c r="H185" s="32"/>
      <c r="J185" s="397"/>
    </row>
    <row r="186" spans="1:10" x14ac:dyDescent="0.35">
      <c r="A186" s="26">
        <f t="shared" si="8"/>
        <v>181</v>
      </c>
      <c r="B186" s="13" t="s">
        <v>592</v>
      </c>
      <c r="C186" s="19" t="s">
        <v>239</v>
      </c>
      <c r="D186" s="232">
        <v>1</v>
      </c>
      <c r="E186" s="219"/>
      <c r="F186" s="200">
        <f t="shared" si="6"/>
        <v>0</v>
      </c>
      <c r="G186" s="200">
        <f t="shared" si="7"/>
        <v>0</v>
      </c>
      <c r="H186" s="32"/>
      <c r="J186" s="397"/>
    </row>
    <row r="187" spans="1:10" x14ac:dyDescent="0.35">
      <c r="A187" s="26">
        <f t="shared" si="8"/>
        <v>182</v>
      </c>
      <c r="B187" s="13" t="s">
        <v>593</v>
      </c>
      <c r="C187" s="19" t="s">
        <v>239</v>
      </c>
      <c r="D187" s="232">
        <v>1</v>
      </c>
      <c r="E187" s="219"/>
      <c r="F187" s="200">
        <f t="shared" si="6"/>
        <v>0</v>
      </c>
      <c r="G187" s="200">
        <f t="shared" si="7"/>
        <v>0</v>
      </c>
      <c r="H187" s="32"/>
      <c r="J187" s="397"/>
    </row>
    <row r="188" spans="1:10" x14ac:dyDescent="0.35">
      <c r="A188" s="26">
        <f t="shared" si="8"/>
        <v>183</v>
      </c>
      <c r="B188" s="13" t="s">
        <v>594</v>
      </c>
      <c r="C188" s="19" t="s">
        <v>161</v>
      </c>
      <c r="D188" s="232">
        <v>12</v>
      </c>
      <c r="E188" s="219"/>
      <c r="F188" s="200">
        <f t="shared" si="6"/>
        <v>0</v>
      </c>
      <c r="G188" s="200">
        <f t="shared" si="7"/>
        <v>0</v>
      </c>
      <c r="H188" s="32"/>
      <c r="J188" s="397"/>
    </row>
    <row r="189" spans="1:10" x14ac:dyDescent="0.35">
      <c r="A189" s="26">
        <f t="shared" si="8"/>
        <v>184</v>
      </c>
      <c r="B189" s="13" t="s">
        <v>595</v>
      </c>
      <c r="C189" s="19" t="s">
        <v>161</v>
      </c>
      <c r="D189" s="232">
        <v>12</v>
      </c>
      <c r="E189" s="219"/>
      <c r="F189" s="200">
        <f t="shared" si="6"/>
        <v>0</v>
      </c>
      <c r="G189" s="200">
        <f t="shared" si="7"/>
        <v>0</v>
      </c>
      <c r="H189" s="32"/>
      <c r="J189" s="397"/>
    </row>
    <row r="190" spans="1:10" x14ac:dyDescent="0.35">
      <c r="A190" s="26">
        <f t="shared" si="8"/>
        <v>185</v>
      </c>
      <c r="B190" s="13" t="s">
        <v>596</v>
      </c>
      <c r="C190" s="19" t="s">
        <v>161</v>
      </c>
      <c r="D190" s="232">
        <v>12</v>
      </c>
      <c r="E190" s="219"/>
      <c r="F190" s="200">
        <f t="shared" si="6"/>
        <v>0</v>
      </c>
      <c r="G190" s="200">
        <f t="shared" si="7"/>
        <v>0</v>
      </c>
      <c r="H190" s="32"/>
      <c r="J190" s="397"/>
    </row>
    <row r="191" spans="1:10" x14ac:dyDescent="0.35">
      <c r="A191" s="26">
        <f t="shared" si="8"/>
        <v>186</v>
      </c>
      <c r="B191" s="13" t="s">
        <v>597</v>
      </c>
      <c r="C191" s="19" t="s">
        <v>161</v>
      </c>
      <c r="D191" s="232">
        <v>12</v>
      </c>
      <c r="E191" s="219"/>
      <c r="F191" s="200">
        <f t="shared" si="6"/>
        <v>0</v>
      </c>
      <c r="G191" s="200">
        <f t="shared" si="7"/>
        <v>0</v>
      </c>
      <c r="H191" s="32"/>
      <c r="J191" s="397"/>
    </row>
    <row r="192" spans="1:10" x14ac:dyDescent="0.35">
      <c r="A192" s="26">
        <f t="shared" si="8"/>
        <v>187</v>
      </c>
      <c r="B192" s="13" t="s">
        <v>598</v>
      </c>
      <c r="C192" s="19" t="s">
        <v>161</v>
      </c>
      <c r="D192" s="232">
        <v>12</v>
      </c>
      <c r="E192" s="219"/>
      <c r="F192" s="200">
        <f t="shared" si="6"/>
        <v>0</v>
      </c>
      <c r="G192" s="200">
        <f t="shared" si="7"/>
        <v>0</v>
      </c>
      <c r="H192" s="32"/>
      <c r="J192" s="397"/>
    </row>
    <row r="193" spans="1:10" x14ac:dyDescent="0.35">
      <c r="A193" s="26">
        <f t="shared" si="8"/>
        <v>188</v>
      </c>
      <c r="B193" s="13" t="s">
        <v>599</v>
      </c>
      <c r="C193" s="19" t="s">
        <v>239</v>
      </c>
      <c r="D193" s="232">
        <v>36</v>
      </c>
      <c r="E193" s="219"/>
      <c r="F193" s="200">
        <f t="shared" si="6"/>
        <v>0</v>
      </c>
      <c r="G193" s="200">
        <f t="shared" si="7"/>
        <v>0</v>
      </c>
      <c r="H193" s="32"/>
      <c r="J193" s="397"/>
    </row>
    <row r="194" spans="1:10" x14ac:dyDescent="0.35">
      <c r="A194" s="26">
        <f t="shared" si="8"/>
        <v>189</v>
      </c>
      <c r="B194" s="13" t="s">
        <v>600</v>
      </c>
      <c r="C194" s="19" t="s">
        <v>239</v>
      </c>
      <c r="D194" s="232">
        <v>24</v>
      </c>
      <c r="E194" s="219"/>
      <c r="F194" s="200">
        <f t="shared" si="6"/>
        <v>0</v>
      </c>
      <c r="G194" s="200">
        <f t="shared" si="7"/>
        <v>0</v>
      </c>
      <c r="H194" s="32"/>
      <c r="J194" s="397"/>
    </row>
    <row r="195" spans="1:10" x14ac:dyDescent="0.35">
      <c r="A195" s="26">
        <f t="shared" si="8"/>
        <v>190</v>
      </c>
      <c r="B195" s="13" t="s">
        <v>601</v>
      </c>
      <c r="C195" s="19" t="s">
        <v>239</v>
      </c>
      <c r="D195" s="232">
        <v>24</v>
      </c>
      <c r="E195" s="219"/>
      <c r="F195" s="200">
        <f t="shared" si="6"/>
        <v>0</v>
      </c>
      <c r="G195" s="200">
        <f t="shared" si="7"/>
        <v>0</v>
      </c>
      <c r="H195" s="32"/>
      <c r="J195" s="397"/>
    </row>
    <row r="196" spans="1:10" x14ac:dyDescent="0.35">
      <c r="A196" s="26">
        <f t="shared" si="8"/>
        <v>191</v>
      </c>
      <c r="B196" s="13" t="s">
        <v>602</v>
      </c>
      <c r="C196" s="19" t="s">
        <v>239</v>
      </c>
      <c r="D196" s="232">
        <v>24</v>
      </c>
      <c r="E196" s="219"/>
      <c r="F196" s="200">
        <f t="shared" si="6"/>
        <v>0</v>
      </c>
      <c r="G196" s="200">
        <f t="shared" si="7"/>
        <v>0</v>
      </c>
      <c r="H196" s="32"/>
      <c r="J196" s="397"/>
    </row>
    <row r="197" spans="1:10" x14ac:dyDescent="0.35">
      <c r="A197" s="26">
        <f t="shared" si="8"/>
        <v>192</v>
      </c>
      <c r="B197" s="13" t="s">
        <v>603</v>
      </c>
      <c r="C197" s="19" t="s">
        <v>239</v>
      </c>
      <c r="D197" s="232">
        <v>36</v>
      </c>
      <c r="E197" s="219"/>
      <c r="F197" s="200">
        <f t="shared" si="6"/>
        <v>0</v>
      </c>
      <c r="G197" s="200">
        <f t="shared" si="7"/>
        <v>0</v>
      </c>
      <c r="H197" s="32"/>
      <c r="J197" s="397"/>
    </row>
    <row r="198" spans="1:10" x14ac:dyDescent="0.35">
      <c r="A198" s="26">
        <f t="shared" si="8"/>
        <v>193</v>
      </c>
      <c r="B198" s="13" t="s">
        <v>604</v>
      </c>
      <c r="C198" s="19" t="s">
        <v>239</v>
      </c>
      <c r="D198" s="232">
        <v>50</v>
      </c>
      <c r="E198" s="219"/>
      <c r="F198" s="200">
        <f t="shared" ref="F198:F261" si="9">D198*E198</f>
        <v>0</v>
      </c>
      <c r="G198" s="200">
        <f t="shared" ref="G198:G261" si="10">F198/12</f>
        <v>0</v>
      </c>
      <c r="H198" s="32"/>
      <c r="J198" s="397"/>
    </row>
    <row r="199" spans="1:10" x14ac:dyDescent="0.35">
      <c r="A199" s="26">
        <f t="shared" ref="A199:A262" si="11">A198+1</f>
        <v>194</v>
      </c>
      <c r="B199" s="13" t="s">
        <v>605</v>
      </c>
      <c r="C199" s="19" t="s">
        <v>239</v>
      </c>
      <c r="D199" s="232">
        <v>50</v>
      </c>
      <c r="E199" s="219"/>
      <c r="F199" s="200">
        <f t="shared" si="9"/>
        <v>0</v>
      </c>
      <c r="G199" s="200">
        <f t="shared" si="10"/>
        <v>0</v>
      </c>
      <c r="H199" s="32"/>
      <c r="J199" s="397"/>
    </row>
    <row r="200" spans="1:10" x14ac:dyDescent="0.35">
      <c r="A200" s="26">
        <f t="shared" si="11"/>
        <v>195</v>
      </c>
      <c r="B200" s="13" t="s">
        <v>606</v>
      </c>
      <c r="C200" s="19" t="s">
        <v>239</v>
      </c>
      <c r="D200" s="232">
        <v>50</v>
      </c>
      <c r="E200" s="219"/>
      <c r="F200" s="200">
        <f t="shared" si="9"/>
        <v>0</v>
      </c>
      <c r="G200" s="200">
        <f t="shared" si="10"/>
        <v>0</v>
      </c>
      <c r="H200" s="32"/>
      <c r="J200" s="397"/>
    </row>
    <row r="201" spans="1:10" x14ac:dyDescent="0.35">
      <c r="A201" s="26">
        <f t="shared" si="11"/>
        <v>196</v>
      </c>
      <c r="B201" s="13" t="s">
        <v>607</v>
      </c>
      <c r="C201" s="19" t="s">
        <v>239</v>
      </c>
      <c r="D201" s="232">
        <v>10</v>
      </c>
      <c r="E201" s="219"/>
      <c r="F201" s="200">
        <f t="shared" si="9"/>
        <v>0</v>
      </c>
      <c r="G201" s="200">
        <f t="shared" si="10"/>
        <v>0</v>
      </c>
      <c r="H201" s="32"/>
      <c r="J201" s="397"/>
    </row>
    <row r="202" spans="1:10" x14ac:dyDescent="0.35">
      <c r="A202" s="26">
        <f t="shared" si="11"/>
        <v>197</v>
      </c>
      <c r="B202" s="13" t="s">
        <v>608</v>
      </c>
      <c r="C202" s="19" t="s">
        <v>239</v>
      </c>
      <c r="D202" s="232">
        <v>10</v>
      </c>
      <c r="E202" s="219"/>
      <c r="F202" s="200">
        <f t="shared" si="9"/>
        <v>0</v>
      </c>
      <c r="G202" s="200">
        <f t="shared" si="10"/>
        <v>0</v>
      </c>
      <c r="H202" s="32"/>
      <c r="J202" s="397"/>
    </row>
    <row r="203" spans="1:10" x14ac:dyDescent="0.35">
      <c r="A203" s="26">
        <f t="shared" si="11"/>
        <v>198</v>
      </c>
      <c r="B203" s="13" t="s">
        <v>609</v>
      </c>
      <c r="C203" s="19" t="s">
        <v>239</v>
      </c>
      <c r="D203" s="232">
        <v>10</v>
      </c>
      <c r="E203" s="219"/>
      <c r="F203" s="200">
        <f t="shared" si="9"/>
        <v>0</v>
      </c>
      <c r="G203" s="200">
        <f t="shared" si="10"/>
        <v>0</v>
      </c>
      <c r="H203" s="32"/>
      <c r="J203" s="397"/>
    </row>
    <row r="204" spans="1:10" x14ac:dyDescent="0.35">
      <c r="A204" s="26">
        <f t="shared" si="11"/>
        <v>199</v>
      </c>
      <c r="B204" s="13" t="s">
        <v>610</v>
      </c>
      <c r="C204" s="19" t="s">
        <v>239</v>
      </c>
      <c r="D204" s="232">
        <v>10</v>
      </c>
      <c r="E204" s="219"/>
      <c r="F204" s="200">
        <f t="shared" si="9"/>
        <v>0</v>
      </c>
      <c r="G204" s="200">
        <f t="shared" si="10"/>
        <v>0</v>
      </c>
      <c r="H204" s="32"/>
      <c r="J204" s="397"/>
    </row>
    <row r="205" spans="1:10" x14ac:dyDescent="0.35">
      <c r="A205" s="26">
        <f t="shared" si="11"/>
        <v>200</v>
      </c>
      <c r="B205" s="13" t="s">
        <v>611</v>
      </c>
      <c r="C205" s="19" t="s">
        <v>239</v>
      </c>
      <c r="D205" s="232">
        <v>10</v>
      </c>
      <c r="E205" s="219"/>
      <c r="F205" s="200">
        <f t="shared" si="9"/>
        <v>0</v>
      </c>
      <c r="G205" s="200">
        <f t="shared" si="10"/>
        <v>0</v>
      </c>
      <c r="H205" s="32"/>
      <c r="J205" s="397"/>
    </row>
    <row r="206" spans="1:10" x14ac:dyDescent="0.35">
      <c r="A206" s="26">
        <f t="shared" si="11"/>
        <v>201</v>
      </c>
      <c r="B206" s="13" t="s">
        <v>612</v>
      </c>
      <c r="C206" s="19" t="s">
        <v>161</v>
      </c>
      <c r="D206" s="232">
        <v>1</v>
      </c>
      <c r="E206" s="219"/>
      <c r="F206" s="200">
        <f t="shared" si="9"/>
        <v>0</v>
      </c>
      <c r="G206" s="200">
        <f t="shared" si="10"/>
        <v>0</v>
      </c>
      <c r="H206" s="32"/>
      <c r="J206" s="397"/>
    </row>
    <row r="207" spans="1:10" x14ac:dyDescent="0.35">
      <c r="A207" s="26">
        <f t="shared" si="11"/>
        <v>202</v>
      </c>
      <c r="B207" s="13" t="s">
        <v>613</v>
      </c>
      <c r="C207" s="19" t="s">
        <v>246</v>
      </c>
      <c r="D207" s="232">
        <v>12</v>
      </c>
      <c r="E207" s="219"/>
      <c r="F207" s="200">
        <f t="shared" si="9"/>
        <v>0</v>
      </c>
      <c r="G207" s="200">
        <f t="shared" si="10"/>
        <v>0</v>
      </c>
      <c r="H207" s="32"/>
      <c r="J207" s="397"/>
    </row>
    <row r="208" spans="1:10" x14ac:dyDescent="0.35">
      <c r="A208" s="26">
        <f t="shared" si="11"/>
        <v>203</v>
      </c>
      <c r="B208" s="13" t="s">
        <v>614</v>
      </c>
      <c r="C208" s="19" t="s">
        <v>242</v>
      </c>
      <c r="D208" s="232">
        <v>2</v>
      </c>
      <c r="E208" s="219"/>
      <c r="F208" s="200">
        <f t="shared" si="9"/>
        <v>0</v>
      </c>
      <c r="G208" s="200">
        <f t="shared" si="10"/>
        <v>0</v>
      </c>
      <c r="H208" s="32"/>
      <c r="J208" s="397"/>
    </row>
    <row r="209" spans="1:10" x14ac:dyDescent="0.35">
      <c r="A209" s="26">
        <f t="shared" si="11"/>
        <v>204</v>
      </c>
      <c r="B209" s="13" t="s">
        <v>615</v>
      </c>
      <c r="C209" s="19" t="s">
        <v>161</v>
      </c>
      <c r="D209" s="232">
        <v>24</v>
      </c>
      <c r="E209" s="219"/>
      <c r="F209" s="200">
        <f t="shared" si="9"/>
        <v>0</v>
      </c>
      <c r="G209" s="200">
        <f t="shared" si="10"/>
        <v>0</v>
      </c>
      <c r="H209" s="32"/>
      <c r="J209" s="397"/>
    </row>
    <row r="210" spans="1:10" x14ac:dyDescent="0.35">
      <c r="A210" s="26">
        <f t="shared" si="11"/>
        <v>205</v>
      </c>
      <c r="B210" s="13" t="s">
        <v>616</v>
      </c>
      <c r="C210" s="19" t="s">
        <v>243</v>
      </c>
      <c r="D210" s="232">
        <v>22</v>
      </c>
      <c r="E210" s="219"/>
      <c r="F210" s="200">
        <f t="shared" si="9"/>
        <v>0</v>
      </c>
      <c r="G210" s="200">
        <f t="shared" si="10"/>
        <v>0</v>
      </c>
      <c r="H210" s="32"/>
      <c r="J210" s="397"/>
    </row>
    <row r="211" spans="1:10" x14ac:dyDescent="0.35">
      <c r="A211" s="26">
        <f t="shared" si="11"/>
        <v>206</v>
      </c>
      <c r="B211" s="13" t="s">
        <v>178</v>
      </c>
      <c r="C211" s="19" t="s">
        <v>161</v>
      </c>
      <c r="D211" s="232">
        <v>10</v>
      </c>
      <c r="E211" s="219"/>
      <c r="F211" s="200">
        <f t="shared" si="9"/>
        <v>0</v>
      </c>
      <c r="G211" s="200">
        <f t="shared" si="10"/>
        <v>0</v>
      </c>
      <c r="H211" s="32"/>
      <c r="J211" s="397"/>
    </row>
    <row r="212" spans="1:10" x14ac:dyDescent="0.35">
      <c r="A212" s="26">
        <f t="shared" si="11"/>
        <v>207</v>
      </c>
      <c r="B212" s="13" t="s">
        <v>617</v>
      </c>
      <c r="C212" s="19" t="s">
        <v>161</v>
      </c>
      <c r="D212" s="232">
        <v>50</v>
      </c>
      <c r="E212" s="219"/>
      <c r="F212" s="200">
        <f t="shared" si="9"/>
        <v>0</v>
      </c>
      <c r="G212" s="200">
        <f t="shared" si="10"/>
        <v>0</v>
      </c>
      <c r="H212" s="32"/>
      <c r="J212" s="397"/>
    </row>
    <row r="213" spans="1:10" x14ac:dyDescent="0.35">
      <c r="A213" s="26">
        <f t="shared" si="11"/>
        <v>208</v>
      </c>
      <c r="B213" s="13" t="s">
        <v>179</v>
      </c>
      <c r="C213" s="19" t="s">
        <v>161</v>
      </c>
      <c r="D213" s="232">
        <v>50</v>
      </c>
      <c r="E213" s="219"/>
      <c r="F213" s="200">
        <f t="shared" si="9"/>
        <v>0</v>
      </c>
      <c r="G213" s="200">
        <f t="shared" si="10"/>
        <v>0</v>
      </c>
      <c r="H213" s="32"/>
      <c r="J213" s="397"/>
    </row>
    <row r="214" spans="1:10" x14ac:dyDescent="0.35">
      <c r="A214" s="26">
        <f t="shared" si="11"/>
        <v>209</v>
      </c>
      <c r="B214" s="13" t="s">
        <v>618</v>
      </c>
      <c r="C214" s="19" t="s">
        <v>161</v>
      </c>
      <c r="D214" s="232">
        <v>3</v>
      </c>
      <c r="E214" s="219"/>
      <c r="F214" s="200">
        <f t="shared" si="9"/>
        <v>0</v>
      </c>
      <c r="G214" s="200">
        <f t="shared" si="10"/>
        <v>0</v>
      </c>
      <c r="H214" s="32"/>
      <c r="J214" s="397"/>
    </row>
    <row r="215" spans="1:10" x14ac:dyDescent="0.35">
      <c r="A215" s="26">
        <f t="shared" si="11"/>
        <v>210</v>
      </c>
      <c r="B215" s="13" t="s">
        <v>619</v>
      </c>
      <c r="C215" s="19" t="s">
        <v>161</v>
      </c>
      <c r="D215" s="232">
        <v>6</v>
      </c>
      <c r="E215" s="219"/>
      <c r="F215" s="200">
        <f t="shared" si="9"/>
        <v>0</v>
      </c>
      <c r="G215" s="200">
        <f t="shared" si="10"/>
        <v>0</v>
      </c>
      <c r="H215" s="32"/>
      <c r="J215" s="397"/>
    </row>
    <row r="216" spans="1:10" x14ac:dyDescent="0.35">
      <c r="A216" s="26">
        <f t="shared" si="11"/>
        <v>211</v>
      </c>
      <c r="B216" s="13" t="s">
        <v>620</v>
      </c>
      <c r="C216" s="19" t="s">
        <v>161</v>
      </c>
      <c r="D216" s="232">
        <v>6</v>
      </c>
      <c r="E216" s="219"/>
      <c r="F216" s="200">
        <f t="shared" si="9"/>
        <v>0</v>
      </c>
      <c r="G216" s="200">
        <f t="shared" si="10"/>
        <v>0</v>
      </c>
      <c r="H216" s="32"/>
      <c r="J216" s="397"/>
    </row>
    <row r="217" spans="1:10" x14ac:dyDescent="0.35">
      <c r="A217" s="26">
        <f t="shared" si="11"/>
        <v>212</v>
      </c>
      <c r="B217" s="13" t="s">
        <v>621</v>
      </c>
      <c r="C217" s="19" t="s">
        <v>161</v>
      </c>
      <c r="D217" s="232">
        <v>6</v>
      </c>
      <c r="E217" s="219"/>
      <c r="F217" s="200">
        <f t="shared" si="9"/>
        <v>0</v>
      </c>
      <c r="G217" s="200">
        <f t="shared" si="10"/>
        <v>0</v>
      </c>
      <c r="H217" s="32"/>
      <c r="J217" s="397"/>
    </row>
    <row r="218" spans="1:10" x14ac:dyDescent="0.35">
      <c r="A218" s="26">
        <f t="shared" si="11"/>
        <v>213</v>
      </c>
      <c r="B218" s="13" t="s">
        <v>180</v>
      </c>
      <c r="C218" s="19" t="s">
        <v>161</v>
      </c>
      <c r="D218" s="232">
        <v>3</v>
      </c>
      <c r="E218" s="219"/>
      <c r="F218" s="200">
        <f t="shared" si="9"/>
        <v>0</v>
      </c>
      <c r="G218" s="200">
        <f t="shared" si="10"/>
        <v>0</v>
      </c>
      <c r="H218" s="32"/>
      <c r="J218" s="397"/>
    </row>
    <row r="219" spans="1:10" ht="29" x14ac:dyDescent="0.35">
      <c r="A219" s="26">
        <f t="shared" si="11"/>
        <v>214</v>
      </c>
      <c r="B219" s="13" t="s">
        <v>622</v>
      </c>
      <c r="C219" s="19" t="s">
        <v>161</v>
      </c>
      <c r="D219" s="232">
        <v>20</v>
      </c>
      <c r="E219" s="219"/>
      <c r="F219" s="200">
        <f t="shared" si="9"/>
        <v>0</v>
      </c>
      <c r="G219" s="200">
        <f t="shared" si="10"/>
        <v>0</v>
      </c>
      <c r="H219" s="32"/>
      <c r="J219" s="397"/>
    </row>
    <row r="220" spans="1:10" ht="29" x14ac:dyDescent="0.35">
      <c r="A220" s="26">
        <f t="shared" si="11"/>
        <v>215</v>
      </c>
      <c r="B220" s="13" t="s">
        <v>623</v>
      </c>
      <c r="C220" s="19" t="s">
        <v>161</v>
      </c>
      <c r="D220" s="232">
        <v>18</v>
      </c>
      <c r="E220" s="219"/>
      <c r="F220" s="200">
        <f t="shared" si="9"/>
        <v>0</v>
      </c>
      <c r="G220" s="200">
        <f t="shared" si="10"/>
        <v>0</v>
      </c>
      <c r="H220" s="32"/>
      <c r="J220" s="397"/>
    </row>
    <row r="221" spans="1:10" ht="29" x14ac:dyDescent="0.35">
      <c r="A221" s="26">
        <f t="shared" si="11"/>
        <v>216</v>
      </c>
      <c r="B221" s="13" t="s">
        <v>624</v>
      </c>
      <c r="C221" s="19" t="s">
        <v>161</v>
      </c>
      <c r="D221" s="232">
        <v>46</v>
      </c>
      <c r="E221" s="219"/>
      <c r="F221" s="200">
        <f t="shared" si="9"/>
        <v>0</v>
      </c>
      <c r="G221" s="200">
        <f t="shared" si="10"/>
        <v>0</v>
      </c>
      <c r="H221" s="32"/>
      <c r="J221" s="397"/>
    </row>
    <row r="222" spans="1:10" x14ac:dyDescent="0.35">
      <c r="A222" s="26">
        <f t="shared" si="11"/>
        <v>217</v>
      </c>
      <c r="B222" s="13" t="s">
        <v>181</v>
      </c>
      <c r="C222" s="19" t="s">
        <v>161</v>
      </c>
      <c r="D222" s="232">
        <v>4</v>
      </c>
      <c r="E222" s="219"/>
      <c r="F222" s="200">
        <f t="shared" si="9"/>
        <v>0</v>
      </c>
      <c r="G222" s="200">
        <f t="shared" si="10"/>
        <v>0</v>
      </c>
      <c r="H222" s="32"/>
      <c r="J222" s="397"/>
    </row>
    <row r="223" spans="1:10" x14ac:dyDescent="0.35">
      <c r="A223" s="26">
        <f t="shared" si="11"/>
        <v>218</v>
      </c>
      <c r="B223" s="13" t="s">
        <v>182</v>
      </c>
      <c r="C223" s="19" t="s">
        <v>161</v>
      </c>
      <c r="D223" s="232">
        <v>4</v>
      </c>
      <c r="E223" s="219"/>
      <c r="F223" s="200">
        <f t="shared" si="9"/>
        <v>0</v>
      </c>
      <c r="G223" s="200">
        <f t="shared" si="10"/>
        <v>0</v>
      </c>
      <c r="H223" s="32"/>
      <c r="J223" s="397"/>
    </row>
    <row r="224" spans="1:10" x14ac:dyDescent="0.35">
      <c r="A224" s="26">
        <f t="shared" si="11"/>
        <v>219</v>
      </c>
      <c r="B224" s="13" t="s">
        <v>625</v>
      </c>
      <c r="C224" s="19" t="s">
        <v>239</v>
      </c>
      <c r="D224" s="232">
        <v>200</v>
      </c>
      <c r="E224" s="219"/>
      <c r="F224" s="200">
        <f t="shared" si="9"/>
        <v>0</v>
      </c>
      <c r="G224" s="200">
        <f t="shared" si="10"/>
        <v>0</v>
      </c>
      <c r="H224" s="32"/>
      <c r="J224" s="397"/>
    </row>
    <row r="225" spans="1:10" x14ac:dyDescent="0.35">
      <c r="A225" s="26">
        <f t="shared" si="11"/>
        <v>220</v>
      </c>
      <c r="B225" s="13" t="s">
        <v>626</v>
      </c>
      <c r="C225" s="19" t="s">
        <v>161</v>
      </c>
      <c r="D225" s="232">
        <v>1</v>
      </c>
      <c r="E225" s="219"/>
      <c r="F225" s="200">
        <f t="shared" si="9"/>
        <v>0</v>
      </c>
      <c r="G225" s="200">
        <f t="shared" si="10"/>
        <v>0</v>
      </c>
      <c r="H225" s="32"/>
      <c r="J225" s="397"/>
    </row>
    <row r="226" spans="1:10" x14ac:dyDescent="0.35">
      <c r="A226" s="26">
        <f t="shared" si="11"/>
        <v>221</v>
      </c>
      <c r="B226" s="13" t="s">
        <v>627</v>
      </c>
      <c r="C226" s="19" t="s">
        <v>161</v>
      </c>
      <c r="D226" s="232">
        <v>2</v>
      </c>
      <c r="E226" s="219"/>
      <c r="F226" s="200">
        <f t="shared" si="9"/>
        <v>0</v>
      </c>
      <c r="G226" s="200">
        <f t="shared" si="10"/>
        <v>0</v>
      </c>
      <c r="H226" s="32"/>
      <c r="J226" s="397"/>
    </row>
    <row r="227" spans="1:10" ht="29" x14ac:dyDescent="0.35">
      <c r="A227" s="26">
        <f t="shared" si="11"/>
        <v>222</v>
      </c>
      <c r="B227" s="13" t="s">
        <v>628</v>
      </c>
      <c r="C227" s="19" t="s">
        <v>242</v>
      </c>
      <c r="D227" s="232">
        <v>3</v>
      </c>
      <c r="E227" s="219"/>
      <c r="F227" s="200">
        <f t="shared" si="9"/>
        <v>0</v>
      </c>
      <c r="G227" s="200">
        <f t="shared" si="10"/>
        <v>0</v>
      </c>
      <c r="H227" s="32"/>
      <c r="J227" s="397"/>
    </row>
    <row r="228" spans="1:10" x14ac:dyDescent="0.35">
      <c r="A228" s="26">
        <f t="shared" si="11"/>
        <v>223</v>
      </c>
      <c r="B228" s="13" t="s">
        <v>629</v>
      </c>
      <c r="C228" s="19" t="s">
        <v>242</v>
      </c>
      <c r="D228" s="232">
        <v>150</v>
      </c>
      <c r="E228" s="219"/>
      <c r="F228" s="200">
        <f t="shared" si="9"/>
        <v>0</v>
      </c>
      <c r="G228" s="200">
        <f t="shared" si="10"/>
        <v>0</v>
      </c>
      <c r="H228" s="32"/>
      <c r="J228" s="397"/>
    </row>
    <row r="229" spans="1:10" x14ac:dyDescent="0.35">
      <c r="A229" s="26">
        <f t="shared" si="11"/>
        <v>224</v>
      </c>
      <c r="B229" s="13" t="s">
        <v>630</v>
      </c>
      <c r="C229" s="19" t="s">
        <v>242</v>
      </c>
      <c r="D229" s="232">
        <v>10</v>
      </c>
      <c r="E229" s="219"/>
      <c r="F229" s="200">
        <f t="shared" si="9"/>
        <v>0</v>
      </c>
      <c r="G229" s="200">
        <f t="shared" si="10"/>
        <v>0</v>
      </c>
      <c r="H229" s="32"/>
      <c r="J229" s="397"/>
    </row>
    <row r="230" spans="1:10" x14ac:dyDescent="0.35">
      <c r="A230" s="26">
        <f t="shared" si="11"/>
        <v>225</v>
      </c>
      <c r="B230" s="13" t="s">
        <v>444</v>
      </c>
      <c r="C230" s="19" t="s">
        <v>242</v>
      </c>
      <c r="D230" s="232">
        <v>4</v>
      </c>
      <c r="E230" s="219"/>
      <c r="F230" s="200">
        <f t="shared" si="9"/>
        <v>0</v>
      </c>
      <c r="G230" s="200">
        <f t="shared" si="10"/>
        <v>0</v>
      </c>
      <c r="H230" s="32"/>
      <c r="J230" s="397"/>
    </row>
    <row r="231" spans="1:10" x14ac:dyDescent="0.35">
      <c r="A231" s="26">
        <f t="shared" si="11"/>
        <v>226</v>
      </c>
      <c r="B231" s="13" t="s">
        <v>247</v>
      </c>
      <c r="C231" s="19" t="s">
        <v>161</v>
      </c>
      <c r="D231" s="232">
        <v>3</v>
      </c>
      <c r="E231" s="219"/>
      <c r="F231" s="200">
        <f t="shared" si="9"/>
        <v>0</v>
      </c>
      <c r="G231" s="200">
        <f t="shared" si="10"/>
        <v>0</v>
      </c>
      <c r="H231" s="32"/>
      <c r="J231" s="397"/>
    </row>
    <row r="232" spans="1:10" x14ac:dyDescent="0.35">
      <c r="A232" s="26">
        <f t="shared" si="11"/>
        <v>227</v>
      </c>
      <c r="B232" s="13" t="s">
        <v>631</v>
      </c>
      <c r="C232" s="19" t="s">
        <v>161</v>
      </c>
      <c r="D232" s="232">
        <v>4</v>
      </c>
      <c r="E232" s="219"/>
      <c r="F232" s="200">
        <f t="shared" si="9"/>
        <v>0</v>
      </c>
      <c r="G232" s="200">
        <f t="shared" si="10"/>
        <v>0</v>
      </c>
      <c r="H232" s="32"/>
      <c r="J232" s="397"/>
    </row>
    <row r="233" spans="1:10" x14ac:dyDescent="0.35">
      <c r="A233" s="26">
        <f t="shared" si="11"/>
        <v>228</v>
      </c>
      <c r="B233" s="13" t="s">
        <v>632</v>
      </c>
      <c r="C233" s="19" t="s">
        <v>161</v>
      </c>
      <c r="D233" s="232">
        <v>10</v>
      </c>
      <c r="E233" s="219"/>
      <c r="F233" s="200">
        <f t="shared" si="9"/>
        <v>0</v>
      </c>
      <c r="G233" s="200">
        <f t="shared" si="10"/>
        <v>0</v>
      </c>
      <c r="H233" s="32"/>
      <c r="J233" s="397"/>
    </row>
    <row r="234" spans="1:10" x14ac:dyDescent="0.35">
      <c r="A234" s="26">
        <f t="shared" si="11"/>
        <v>229</v>
      </c>
      <c r="B234" s="13" t="s">
        <v>633</v>
      </c>
      <c r="C234" s="19" t="s">
        <v>161</v>
      </c>
      <c r="D234" s="232">
        <v>150</v>
      </c>
      <c r="E234" s="219"/>
      <c r="F234" s="200">
        <f t="shared" si="9"/>
        <v>0</v>
      </c>
      <c r="G234" s="200">
        <f t="shared" si="10"/>
        <v>0</v>
      </c>
      <c r="H234" s="32"/>
      <c r="J234" s="397"/>
    </row>
    <row r="235" spans="1:10" x14ac:dyDescent="0.35">
      <c r="A235" s="26">
        <f t="shared" si="11"/>
        <v>230</v>
      </c>
      <c r="B235" s="13" t="s">
        <v>634</v>
      </c>
      <c r="C235" s="19" t="s">
        <v>161</v>
      </c>
      <c r="D235" s="232">
        <v>7</v>
      </c>
      <c r="E235" s="219"/>
      <c r="F235" s="200">
        <f t="shared" si="9"/>
        <v>0</v>
      </c>
      <c r="G235" s="200">
        <f t="shared" si="10"/>
        <v>0</v>
      </c>
      <c r="H235" s="32"/>
      <c r="J235" s="397"/>
    </row>
    <row r="236" spans="1:10" x14ac:dyDescent="0.35">
      <c r="A236" s="26">
        <f t="shared" si="11"/>
        <v>231</v>
      </c>
      <c r="B236" s="13" t="s">
        <v>635</v>
      </c>
      <c r="C236" s="19" t="s">
        <v>161</v>
      </c>
      <c r="D236" s="232">
        <v>7</v>
      </c>
      <c r="E236" s="219"/>
      <c r="F236" s="200">
        <f t="shared" si="9"/>
        <v>0</v>
      </c>
      <c r="G236" s="200">
        <f t="shared" si="10"/>
        <v>0</v>
      </c>
      <c r="H236" s="32"/>
      <c r="J236" s="397"/>
    </row>
    <row r="237" spans="1:10" x14ac:dyDescent="0.35">
      <c r="A237" s="26">
        <f t="shared" si="11"/>
        <v>232</v>
      </c>
      <c r="B237" s="13" t="s">
        <v>636</v>
      </c>
      <c r="C237" s="19" t="s">
        <v>161</v>
      </c>
      <c r="D237" s="232">
        <v>7</v>
      </c>
      <c r="E237" s="219"/>
      <c r="F237" s="200">
        <f t="shared" si="9"/>
        <v>0</v>
      </c>
      <c r="G237" s="200">
        <f t="shared" si="10"/>
        <v>0</v>
      </c>
      <c r="H237" s="32"/>
      <c r="J237" s="397"/>
    </row>
    <row r="238" spans="1:10" x14ac:dyDescent="0.35">
      <c r="A238" s="26">
        <f t="shared" si="11"/>
        <v>233</v>
      </c>
      <c r="B238" s="13" t="s">
        <v>637</v>
      </c>
      <c r="C238" s="19" t="s">
        <v>161</v>
      </c>
      <c r="D238" s="232">
        <v>7</v>
      </c>
      <c r="E238" s="219"/>
      <c r="F238" s="200">
        <f t="shared" si="9"/>
        <v>0</v>
      </c>
      <c r="G238" s="200">
        <f t="shared" si="10"/>
        <v>0</v>
      </c>
      <c r="H238" s="32"/>
      <c r="J238" s="397"/>
    </row>
    <row r="239" spans="1:10" x14ac:dyDescent="0.35">
      <c r="A239" s="26">
        <f t="shared" si="11"/>
        <v>234</v>
      </c>
      <c r="B239" s="13" t="s">
        <v>638</v>
      </c>
      <c r="C239" s="19" t="s">
        <v>161</v>
      </c>
      <c r="D239" s="232">
        <v>7</v>
      </c>
      <c r="E239" s="219"/>
      <c r="F239" s="200">
        <f t="shared" si="9"/>
        <v>0</v>
      </c>
      <c r="G239" s="200">
        <f t="shared" si="10"/>
        <v>0</v>
      </c>
      <c r="H239" s="32"/>
      <c r="J239" s="397"/>
    </row>
    <row r="240" spans="1:10" x14ac:dyDescent="0.35">
      <c r="A240" s="26">
        <f t="shared" si="11"/>
        <v>235</v>
      </c>
      <c r="B240" s="13" t="s">
        <v>639</v>
      </c>
      <c r="C240" s="19" t="s">
        <v>161</v>
      </c>
      <c r="D240" s="232">
        <v>7</v>
      </c>
      <c r="E240" s="219"/>
      <c r="F240" s="200">
        <f t="shared" si="9"/>
        <v>0</v>
      </c>
      <c r="G240" s="200">
        <f t="shared" si="10"/>
        <v>0</v>
      </c>
      <c r="H240" s="32"/>
      <c r="J240" s="397"/>
    </row>
    <row r="241" spans="1:10" x14ac:dyDescent="0.35">
      <c r="A241" s="26">
        <f t="shared" si="11"/>
        <v>236</v>
      </c>
      <c r="B241" s="13" t="s">
        <v>640</v>
      </c>
      <c r="C241" s="19" t="s">
        <v>641</v>
      </c>
      <c r="D241" s="232">
        <v>4</v>
      </c>
      <c r="E241" s="219"/>
      <c r="F241" s="200">
        <f t="shared" si="9"/>
        <v>0</v>
      </c>
      <c r="G241" s="200">
        <f t="shared" si="10"/>
        <v>0</v>
      </c>
      <c r="H241" s="32"/>
      <c r="J241" s="397"/>
    </row>
    <row r="242" spans="1:10" x14ac:dyDescent="0.35">
      <c r="A242" s="26">
        <f t="shared" si="11"/>
        <v>237</v>
      </c>
      <c r="B242" s="13" t="s">
        <v>183</v>
      </c>
      <c r="C242" s="19" t="s">
        <v>641</v>
      </c>
      <c r="D242" s="232">
        <v>8</v>
      </c>
      <c r="E242" s="219"/>
      <c r="F242" s="200">
        <f t="shared" si="9"/>
        <v>0</v>
      </c>
      <c r="G242" s="200">
        <f t="shared" si="10"/>
        <v>0</v>
      </c>
      <c r="H242" s="32"/>
      <c r="J242" s="397"/>
    </row>
    <row r="243" spans="1:10" x14ac:dyDescent="0.35">
      <c r="A243" s="26">
        <f t="shared" si="11"/>
        <v>238</v>
      </c>
      <c r="B243" s="13" t="s">
        <v>184</v>
      </c>
      <c r="C243" s="19" t="s">
        <v>641</v>
      </c>
      <c r="D243" s="232">
        <v>8</v>
      </c>
      <c r="E243" s="219"/>
      <c r="F243" s="200">
        <f t="shared" si="9"/>
        <v>0</v>
      </c>
      <c r="G243" s="200">
        <f t="shared" si="10"/>
        <v>0</v>
      </c>
      <c r="H243" s="32"/>
      <c r="J243" s="397"/>
    </row>
    <row r="244" spans="1:10" x14ac:dyDescent="0.35">
      <c r="A244" s="26">
        <f t="shared" si="11"/>
        <v>239</v>
      </c>
      <c r="B244" s="13" t="s">
        <v>185</v>
      </c>
      <c r="C244" s="19" t="s">
        <v>641</v>
      </c>
      <c r="D244" s="232">
        <v>5</v>
      </c>
      <c r="E244" s="219"/>
      <c r="F244" s="200">
        <f t="shared" si="9"/>
        <v>0</v>
      </c>
      <c r="G244" s="200">
        <f t="shared" si="10"/>
        <v>0</v>
      </c>
      <c r="H244" s="32"/>
      <c r="J244" s="397"/>
    </row>
    <row r="245" spans="1:10" x14ac:dyDescent="0.35">
      <c r="A245" s="26">
        <f t="shared" si="11"/>
        <v>240</v>
      </c>
      <c r="B245" s="13" t="s">
        <v>186</v>
      </c>
      <c r="C245" s="19" t="s">
        <v>641</v>
      </c>
      <c r="D245" s="232">
        <v>8</v>
      </c>
      <c r="E245" s="219"/>
      <c r="F245" s="200">
        <f t="shared" si="9"/>
        <v>0</v>
      </c>
      <c r="G245" s="200">
        <f t="shared" si="10"/>
        <v>0</v>
      </c>
      <c r="H245" s="32"/>
      <c r="J245" s="397"/>
    </row>
    <row r="246" spans="1:10" x14ac:dyDescent="0.35">
      <c r="A246" s="26">
        <f t="shared" si="11"/>
        <v>241</v>
      </c>
      <c r="B246" s="13" t="s">
        <v>642</v>
      </c>
      <c r="C246" s="19" t="s">
        <v>243</v>
      </c>
      <c r="D246" s="232">
        <v>2</v>
      </c>
      <c r="E246" s="219"/>
      <c r="F246" s="200">
        <f t="shared" si="9"/>
        <v>0</v>
      </c>
      <c r="G246" s="200">
        <f t="shared" si="10"/>
        <v>0</v>
      </c>
      <c r="H246" s="32"/>
      <c r="J246" s="397"/>
    </row>
    <row r="247" spans="1:10" x14ac:dyDescent="0.35">
      <c r="A247" s="26">
        <f t="shared" si="11"/>
        <v>242</v>
      </c>
      <c r="B247" s="13" t="s">
        <v>643</v>
      </c>
      <c r="C247" s="19" t="s">
        <v>243</v>
      </c>
      <c r="D247" s="232">
        <v>20</v>
      </c>
      <c r="E247" s="219"/>
      <c r="F247" s="200">
        <f t="shared" si="9"/>
        <v>0</v>
      </c>
      <c r="G247" s="200">
        <f t="shared" si="10"/>
        <v>0</v>
      </c>
      <c r="H247" s="32"/>
      <c r="J247" s="397"/>
    </row>
    <row r="248" spans="1:10" ht="29" x14ac:dyDescent="0.35">
      <c r="A248" s="26">
        <f t="shared" si="11"/>
        <v>243</v>
      </c>
      <c r="B248" s="13" t="s">
        <v>943</v>
      </c>
      <c r="C248" s="19" t="s">
        <v>161</v>
      </c>
      <c r="D248" s="232">
        <v>10</v>
      </c>
      <c r="E248" s="219"/>
      <c r="F248" s="200">
        <f t="shared" si="9"/>
        <v>0</v>
      </c>
      <c r="G248" s="200">
        <f t="shared" si="10"/>
        <v>0</v>
      </c>
      <c r="H248" s="32"/>
      <c r="J248" s="397"/>
    </row>
    <row r="249" spans="1:10" x14ac:dyDescent="0.35">
      <c r="A249" s="26">
        <f t="shared" si="11"/>
        <v>244</v>
      </c>
      <c r="B249" s="13" t="s">
        <v>644</v>
      </c>
      <c r="C249" s="19" t="s">
        <v>161</v>
      </c>
      <c r="D249" s="232">
        <v>20</v>
      </c>
      <c r="E249" s="219"/>
      <c r="F249" s="200">
        <f t="shared" si="9"/>
        <v>0</v>
      </c>
      <c r="G249" s="200">
        <f t="shared" si="10"/>
        <v>0</v>
      </c>
      <c r="H249" s="32"/>
      <c r="J249" s="397"/>
    </row>
    <row r="250" spans="1:10" x14ac:dyDescent="0.35">
      <c r="A250" s="26">
        <f t="shared" si="11"/>
        <v>245</v>
      </c>
      <c r="B250" s="13" t="s">
        <v>645</v>
      </c>
      <c r="C250" s="19" t="s">
        <v>161</v>
      </c>
      <c r="D250" s="232">
        <v>10</v>
      </c>
      <c r="E250" s="219"/>
      <c r="F250" s="200">
        <f t="shared" si="9"/>
        <v>0</v>
      </c>
      <c r="G250" s="200">
        <f t="shared" si="10"/>
        <v>0</v>
      </c>
      <c r="H250" s="32"/>
      <c r="J250" s="397"/>
    </row>
    <row r="251" spans="1:10" x14ac:dyDescent="0.35">
      <c r="A251" s="26">
        <f t="shared" si="11"/>
        <v>246</v>
      </c>
      <c r="B251" s="13" t="s">
        <v>646</v>
      </c>
      <c r="C251" s="19" t="s">
        <v>161</v>
      </c>
      <c r="D251" s="232">
        <v>20</v>
      </c>
      <c r="E251" s="219"/>
      <c r="F251" s="200">
        <f t="shared" si="9"/>
        <v>0</v>
      </c>
      <c r="G251" s="200">
        <f t="shared" si="10"/>
        <v>0</v>
      </c>
      <c r="H251" s="32"/>
      <c r="J251" s="397"/>
    </row>
    <row r="252" spans="1:10" x14ac:dyDescent="0.35">
      <c r="A252" s="26">
        <f t="shared" si="11"/>
        <v>247</v>
      </c>
      <c r="B252" s="13" t="s">
        <v>647</v>
      </c>
      <c r="C252" s="19" t="s">
        <v>161</v>
      </c>
      <c r="D252" s="232">
        <v>20</v>
      </c>
      <c r="E252" s="219"/>
      <c r="F252" s="200">
        <f t="shared" si="9"/>
        <v>0</v>
      </c>
      <c r="G252" s="200">
        <f t="shared" si="10"/>
        <v>0</v>
      </c>
      <c r="H252" s="32"/>
      <c r="J252" s="397"/>
    </row>
    <row r="253" spans="1:10" x14ac:dyDescent="0.35">
      <c r="A253" s="26">
        <f t="shared" si="11"/>
        <v>248</v>
      </c>
      <c r="B253" s="13" t="s">
        <v>648</v>
      </c>
      <c r="C253" s="19" t="s">
        <v>161</v>
      </c>
      <c r="D253" s="232">
        <v>10</v>
      </c>
      <c r="E253" s="219"/>
      <c r="F253" s="200">
        <f t="shared" si="9"/>
        <v>0</v>
      </c>
      <c r="G253" s="200">
        <f t="shared" si="10"/>
        <v>0</v>
      </c>
      <c r="H253" s="32"/>
      <c r="J253" s="397"/>
    </row>
    <row r="254" spans="1:10" x14ac:dyDescent="0.35">
      <c r="A254" s="26">
        <f t="shared" si="11"/>
        <v>249</v>
      </c>
      <c r="B254" s="13" t="s">
        <v>649</v>
      </c>
      <c r="C254" s="19" t="s">
        <v>161</v>
      </c>
      <c r="D254" s="232">
        <v>20</v>
      </c>
      <c r="E254" s="219"/>
      <c r="F254" s="200">
        <f t="shared" si="9"/>
        <v>0</v>
      </c>
      <c r="G254" s="200">
        <f t="shared" si="10"/>
        <v>0</v>
      </c>
      <c r="H254" s="32"/>
      <c r="J254" s="397"/>
    </row>
    <row r="255" spans="1:10" x14ac:dyDescent="0.35">
      <c r="A255" s="26">
        <f t="shared" si="11"/>
        <v>250</v>
      </c>
      <c r="B255" s="13" t="s">
        <v>650</v>
      </c>
      <c r="C255" s="19" t="s">
        <v>161</v>
      </c>
      <c r="D255" s="232">
        <v>10</v>
      </c>
      <c r="E255" s="219"/>
      <c r="F255" s="200">
        <f t="shared" si="9"/>
        <v>0</v>
      </c>
      <c r="G255" s="200">
        <f t="shared" si="10"/>
        <v>0</v>
      </c>
      <c r="H255" s="32"/>
      <c r="J255" s="397"/>
    </row>
    <row r="256" spans="1:10" x14ac:dyDescent="0.35">
      <c r="A256" s="26">
        <f t="shared" si="11"/>
        <v>251</v>
      </c>
      <c r="B256" s="13" t="s">
        <v>651</v>
      </c>
      <c r="C256" s="19" t="s">
        <v>161</v>
      </c>
      <c r="D256" s="232">
        <v>10</v>
      </c>
      <c r="E256" s="219"/>
      <c r="F256" s="200">
        <f t="shared" si="9"/>
        <v>0</v>
      </c>
      <c r="G256" s="200">
        <f t="shared" si="10"/>
        <v>0</v>
      </c>
      <c r="H256" s="32"/>
      <c r="J256" s="397"/>
    </row>
    <row r="257" spans="1:10" x14ac:dyDescent="0.35">
      <c r="A257" s="26">
        <f t="shared" si="11"/>
        <v>252</v>
      </c>
      <c r="B257" s="13" t="s">
        <v>652</v>
      </c>
      <c r="C257" s="19" t="s">
        <v>161</v>
      </c>
      <c r="D257" s="232">
        <v>20</v>
      </c>
      <c r="E257" s="219"/>
      <c r="F257" s="200">
        <f t="shared" si="9"/>
        <v>0</v>
      </c>
      <c r="G257" s="200">
        <f t="shared" si="10"/>
        <v>0</v>
      </c>
      <c r="H257" s="32"/>
      <c r="J257" s="397"/>
    </row>
    <row r="258" spans="1:10" x14ac:dyDescent="0.35">
      <c r="A258" s="26">
        <f t="shared" si="11"/>
        <v>253</v>
      </c>
      <c r="B258" s="13" t="s">
        <v>653</v>
      </c>
      <c r="C258" s="19" t="s">
        <v>161</v>
      </c>
      <c r="D258" s="232">
        <v>10</v>
      </c>
      <c r="E258" s="219"/>
      <c r="F258" s="200">
        <f t="shared" si="9"/>
        <v>0</v>
      </c>
      <c r="G258" s="200">
        <f t="shared" si="10"/>
        <v>0</v>
      </c>
      <c r="H258" s="32"/>
      <c r="J258" s="397"/>
    </row>
    <row r="259" spans="1:10" x14ac:dyDescent="0.35">
      <c r="A259" s="26">
        <f t="shared" si="11"/>
        <v>254</v>
      </c>
      <c r="B259" s="13" t="s">
        <v>190</v>
      </c>
      <c r="C259" s="19" t="s">
        <v>161</v>
      </c>
      <c r="D259" s="232">
        <v>1</v>
      </c>
      <c r="E259" s="219"/>
      <c r="F259" s="200">
        <f t="shared" si="9"/>
        <v>0</v>
      </c>
      <c r="G259" s="200">
        <f t="shared" si="10"/>
        <v>0</v>
      </c>
      <c r="H259" s="32"/>
      <c r="J259" s="397"/>
    </row>
    <row r="260" spans="1:10" x14ac:dyDescent="0.35">
      <c r="A260" s="26">
        <f t="shared" si="11"/>
        <v>255</v>
      </c>
      <c r="B260" s="13" t="s">
        <v>654</v>
      </c>
      <c r="C260" s="19" t="s">
        <v>161</v>
      </c>
      <c r="D260" s="232">
        <v>1</v>
      </c>
      <c r="E260" s="219"/>
      <c r="F260" s="200">
        <f t="shared" si="9"/>
        <v>0</v>
      </c>
      <c r="G260" s="200">
        <f t="shared" si="10"/>
        <v>0</v>
      </c>
      <c r="H260" s="32"/>
      <c r="J260" s="397"/>
    </row>
    <row r="261" spans="1:10" x14ac:dyDescent="0.35">
      <c r="A261" s="26">
        <f t="shared" si="11"/>
        <v>256</v>
      </c>
      <c r="B261" s="13" t="s">
        <v>187</v>
      </c>
      <c r="C261" s="19" t="s">
        <v>161</v>
      </c>
      <c r="D261" s="232">
        <v>1</v>
      </c>
      <c r="E261" s="219"/>
      <c r="F261" s="200">
        <f t="shared" si="9"/>
        <v>0</v>
      </c>
      <c r="G261" s="200">
        <f t="shared" si="10"/>
        <v>0</v>
      </c>
      <c r="H261" s="32"/>
      <c r="J261" s="397"/>
    </row>
    <row r="262" spans="1:10" x14ac:dyDescent="0.35">
      <c r="A262" s="26">
        <f t="shared" si="11"/>
        <v>257</v>
      </c>
      <c r="B262" s="13" t="s">
        <v>191</v>
      </c>
      <c r="C262" s="19" t="s">
        <v>161</v>
      </c>
      <c r="D262" s="232">
        <v>1</v>
      </c>
      <c r="E262" s="219"/>
      <c r="F262" s="200">
        <f t="shared" ref="F262:F325" si="12">D262*E262</f>
        <v>0</v>
      </c>
      <c r="G262" s="200">
        <f t="shared" ref="G262:G325" si="13">F262/12</f>
        <v>0</v>
      </c>
      <c r="H262" s="32"/>
      <c r="J262" s="397"/>
    </row>
    <row r="263" spans="1:10" x14ac:dyDescent="0.35">
      <c r="A263" s="26">
        <f t="shared" ref="A263:A326" si="14">A262+1</f>
        <v>258</v>
      </c>
      <c r="B263" s="13" t="s">
        <v>189</v>
      </c>
      <c r="C263" s="19" t="s">
        <v>161</v>
      </c>
      <c r="D263" s="232">
        <v>1</v>
      </c>
      <c r="E263" s="219"/>
      <c r="F263" s="200">
        <f t="shared" si="12"/>
        <v>0</v>
      </c>
      <c r="G263" s="200">
        <f t="shared" si="13"/>
        <v>0</v>
      </c>
      <c r="H263" s="32"/>
      <c r="J263" s="397"/>
    </row>
    <row r="264" spans="1:10" x14ac:dyDescent="0.35">
      <c r="A264" s="26">
        <f t="shared" si="14"/>
        <v>259</v>
      </c>
      <c r="B264" s="13" t="s">
        <v>188</v>
      </c>
      <c r="C264" s="19" t="s">
        <v>161</v>
      </c>
      <c r="D264" s="232">
        <v>1</v>
      </c>
      <c r="E264" s="219"/>
      <c r="F264" s="200">
        <f t="shared" si="12"/>
        <v>0</v>
      </c>
      <c r="G264" s="200">
        <f t="shared" si="13"/>
        <v>0</v>
      </c>
      <c r="H264" s="32"/>
      <c r="J264" s="397"/>
    </row>
    <row r="265" spans="1:10" x14ac:dyDescent="0.35">
      <c r="A265" s="26">
        <f t="shared" si="14"/>
        <v>260</v>
      </c>
      <c r="B265" s="13" t="s">
        <v>655</v>
      </c>
      <c r="C265" s="19" t="s">
        <v>239</v>
      </c>
      <c r="D265" s="232">
        <v>2</v>
      </c>
      <c r="E265" s="219"/>
      <c r="F265" s="200">
        <f t="shared" si="12"/>
        <v>0</v>
      </c>
      <c r="G265" s="200">
        <f t="shared" si="13"/>
        <v>0</v>
      </c>
      <c r="H265" s="32"/>
      <c r="J265" s="397"/>
    </row>
    <row r="266" spans="1:10" ht="29" x14ac:dyDescent="0.35">
      <c r="A266" s="26">
        <f t="shared" si="14"/>
        <v>261</v>
      </c>
      <c r="B266" s="13" t="s">
        <v>656</v>
      </c>
      <c r="C266" s="19" t="s">
        <v>161</v>
      </c>
      <c r="D266" s="232">
        <v>5</v>
      </c>
      <c r="E266" s="219"/>
      <c r="F266" s="200">
        <f t="shared" si="12"/>
        <v>0</v>
      </c>
      <c r="G266" s="200">
        <f t="shared" si="13"/>
        <v>0</v>
      </c>
      <c r="H266" s="32"/>
      <c r="J266" s="397"/>
    </row>
    <row r="267" spans="1:10" ht="29" x14ac:dyDescent="0.35">
      <c r="A267" s="26">
        <f t="shared" si="14"/>
        <v>262</v>
      </c>
      <c r="B267" s="13" t="s">
        <v>657</v>
      </c>
      <c r="C267" s="19" t="s">
        <v>161</v>
      </c>
      <c r="D267" s="232">
        <v>3</v>
      </c>
      <c r="E267" s="219"/>
      <c r="F267" s="200">
        <f t="shared" si="12"/>
        <v>0</v>
      </c>
      <c r="G267" s="200">
        <f t="shared" si="13"/>
        <v>0</v>
      </c>
      <c r="H267" s="32"/>
      <c r="J267" s="397"/>
    </row>
    <row r="268" spans="1:10" ht="29" x14ac:dyDescent="0.35">
      <c r="A268" s="26">
        <f t="shared" si="14"/>
        <v>263</v>
      </c>
      <c r="B268" s="13" t="s">
        <v>658</v>
      </c>
      <c r="C268" s="19" t="s">
        <v>161</v>
      </c>
      <c r="D268" s="232">
        <v>3</v>
      </c>
      <c r="E268" s="219"/>
      <c r="F268" s="200">
        <f t="shared" si="12"/>
        <v>0</v>
      </c>
      <c r="G268" s="200">
        <f t="shared" si="13"/>
        <v>0</v>
      </c>
      <c r="H268" s="32"/>
      <c r="J268" s="397"/>
    </row>
    <row r="269" spans="1:10" ht="29" x14ac:dyDescent="0.35">
      <c r="A269" s="26">
        <f t="shared" si="14"/>
        <v>264</v>
      </c>
      <c r="B269" s="13" t="s">
        <v>659</v>
      </c>
      <c r="C269" s="19" t="s">
        <v>161</v>
      </c>
      <c r="D269" s="232">
        <v>5</v>
      </c>
      <c r="E269" s="219"/>
      <c r="F269" s="200">
        <f t="shared" si="12"/>
        <v>0</v>
      </c>
      <c r="G269" s="200">
        <f t="shared" si="13"/>
        <v>0</v>
      </c>
      <c r="H269" s="32"/>
      <c r="J269" s="397"/>
    </row>
    <row r="270" spans="1:10" ht="29" x14ac:dyDescent="0.35">
      <c r="A270" s="26">
        <f t="shared" si="14"/>
        <v>265</v>
      </c>
      <c r="B270" s="13" t="s">
        <v>660</v>
      </c>
      <c r="C270" s="19" t="s">
        <v>161</v>
      </c>
      <c r="D270" s="232">
        <v>5</v>
      </c>
      <c r="E270" s="219"/>
      <c r="F270" s="200">
        <f t="shared" si="12"/>
        <v>0</v>
      </c>
      <c r="G270" s="200">
        <f t="shared" si="13"/>
        <v>0</v>
      </c>
      <c r="H270" s="32"/>
      <c r="J270" s="397"/>
    </row>
    <row r="271" spans="1:10" x14ac:dyDescent="0.35">
      <c r="A271" s="26">
        <f t="shared" si="14"/>
        <v>266</v>
      </c>
      <c r="B271" s="13" t="s">
        <v>661</v>
      </c>
      <c r="C271" s="19" t="s">
        <v>248</v>
      </c>
      <c r="D271" s="232">
        <v>10</v>
      </c>
      <c r="E271" s="219"/>
      <c r="F271" s="200">
        <f t="shared" si="12"/>
        <v>0</v>
      </c>
      <c r="G271" s="200">
        <f t="shared" si="13"/>
        <v>0</v>
      </c>
      <c r="H271" s="32"/>
      <c r="J271" s="397"/>
    </row>
    <row r="272" spans="1:10" x14ac:dyDescent="0.35">
      <c r="A272" s="26">
        <f t="shared" si="14"/>
        <v>267</v>
      </c>
      <c r="B272" s="13" t="s">
        <v>192</v>
      </c>
      <c r="C272" s="19" t="s">
        <v>161</v>
      </c>
      <c r="D272" s="232">
        <v>6</v>
      </c>
      <c r="E272" s="219"/>
      <c r="F272" s="200">
        <f t="shared" si="12"/>
        <v>0</v>
      </c>
      <c r="G272" s="200">
        <f t="shared" si="13"/>
        <v>0</v>
      </c>
      <c r="H272" s="32"/>
      <c r="J272" s="397"/>
    </row>
    <row r="273" spans="1:10" x14ac:dyDescent="0.35">
      <c r="A273" s="26">
        <f t="shared" si="14"/>
        <v>268</v>
      </c>
      <c r="B273" s="13" t="s">
        <v>193</v>
      </c>
      <c r="C273" s="19" t="s">
        <v>161</v>
      </c>
      <c r="D273" s="232">
        <v>4</v>
      </c>
      <c r="E273" s="219"/>
      <c r="F273" s="200">
        <f t="shared" si="12"/>
        <v>0</v>
      </c>
      <c r="G273" s="200">
        <f t="shared" si="13"/>
        <v>0</v>
      </c>
      <c r="H273" s="32"/>
      <c r="J273" s="397"/>
    </row>
    <row r="274" spans="1:10" x14ac:dyDescent="0.35">
      <c r="A274" s="26">
        <f t="shared" si="14"/>
        <v>269</v>
      </c>
      <c r="B274" s="13" t="s">
        <v>194</v>
      </c>
      <c r="C274" s="19" t="s">
        <v>161</v>
      </c>
      <c r="D274" s="232">
        <v>4</v>
      </c>
      <c r="E274" s="219"/>
      <c r="F274" s="200">
        <f t="shared" si="12"/>
        <v>0</v>
      </c>
      <c r="G274" s="200">
        <f t="shared" si="13"/>
        <v>0</v>
      </c>
      <c r="H274" s="32"/>
      <c r="J274" s="397"/>
    </row>
    <row r="275" spans="1:10" x14ac:dyDescent="0.35">
      <c r="A275" s="26">
        <f t="shared" si="14"/>
        <v>270</v>
      </c>
      <c r="B275" s="13" t="s">
        <v>195</v>
      </c>
      <c r="C275" s="19" t="s">
        <v>161</v>
      </c>
      <c r="D275" s="232">
        <v>4</v>
      </c>
      <c r="E275" s="219"/>
      <c r="F275" s="200">
        <f t="shared" si="12"/>
        <v>0</v>
      </c>
      <c r="G275" s="200">
        <f t="shared" si="13"/>
        <v>0</v>
      </c>
      <c r="H275" s="32"/>
      <c r="J275" s="397"/>
    </row>
    <row r="276" spans="1:10" x14ac:dyDescent="0.35">
      <c r="A276" s="26">
        <f t="shared" si="14"/>
        <v>271</v>
      </c>
      <c r="B276" s="13" t="s">
        <v>196</v>
      </c>
      <c r="C276" s="19" t="s">
        <v>161</v>
      </c>
      <c r="D276" s="232">
        <v>1</v>
      </c>
      <c r="E276" s="219"/>
      <c r="F276" s="200">
        <f t="shared" si="12"/>
        <v>0</v>
      </c>
      <c r="G276" s="200">
        <f t="shared" si="13"/>
        <v>0</v>
      </c>
      <c r="H276" s="32"/>
      <c r="J276" s="397"/>
    </row>
    <row r="277" spans="1:10" x14ac:dyDescent="0.35">
      <c r="A277" s="26">
        <f t="shared" si="14"/>
        <v>272</v>
      </c>
      <c r="B277" s="13" t="s">
        <v>662</v>
      </c>
      <c r="C277" s="19" t="s">
        <v>161</v>
      </c>
      <c r="D277" s="232">
        <v>50</v>
      </c>
      <c r="E277" s="219"/>
      <c r="F277" s="200">
        <f t="shared" si="12"/>
        <v>0</v>
      </c>
      <c r="G277" s="200">
        <f t="shared" si="13"/>
        <v>0</v>
      </c>
      <c r="H277" s="32"/>
      <c r="J277" s="397"/>
    </row>
    <row r="278" spans="1:10" x14ac:dyDescent="0.35">
      <c r="A278" s="26">
        <f t="shared" si="14"/>
        <v>273</v>
      </c>
      <c r="B278" s="13" t="s">
        <v>663</v>
      </c>
      <c r="C278" s="19" t="s">
        <v>161</v>
      </c>
      <c r="D278" s="232">
        <v>800</v>
      </c>
      <c r="E278" s="219"/>
      <c r="F278" s="200">
        <f t="shared" si="12"/>
        <v>0</v>
      </c>
      <c r="G278" s="200">
        <f t="shared" si="13"/>
        <v>0</v>
      </c>
      <c r="H278" s="32"/>
      <c r="J278" s="397"/>
    </row>
    <row r="279" spans="1:10" x14ac:dyDescent="0.35">
      <c r="A279" s="26">
        <f t="shared" si="14"/>
        <v>274</v>
      </c>
      <c r="B279" s="13" t="s">
        <v>664</v>
      </c>
      <c r="C279" s="19" t="s">
        <v>161</v>
      </c>
      <c r="D279" s="232">
        <v>10</v>
      </c>
      <c r="E279" s="219"/>
      <c r="F279" s="200">
        <f t="shared" si="12"/>
        <v>0</v>
      </c>
      <c r="G279" s="200">
        <f t="shared" si="13"/>
        <v>0</v>
      </c>
      <c r="H279" s="32"/>
      <c r="J279" s="397"/>
    </row>
    <row r="280" spans="1:10" x14ac:dyDescent="0.35">
      <c r="A280" s="26">
        <f t="shared" si="14"/>
        <v>275</v>
      </c>
      <c r="B280" s="13" t="s">
        <v>665</v>
      </c>
      <c r="C280" s="19" t="s">
        <v>161</v>
      </c>
      <c r="D280" s="232">
        <v>400</v>
      </c>
      <c r="E280" s="219"/>
      <c r="F280" s="200">
        <f t="shared" si="12"/>
        <v>0</v>
      </c>
      <c r="G280" s="200">
        <f t="shared" si="13"/>
        <v>0</v>
      </c>
      <c r="H280" s="32"/>
      <c r="J280" s="397"/>
    </row>
    <row r="281" spans="1:10" x14ac:dyDescent="0.35">
      <c r="A281" s="26">
        <f t="shared" si="14"/>
        <v>276</v>
      </c>
      <c r="B281" s="13" t="s">
        <v>666</v>
      </c>
      <c r="C281" s="19" t="s">
        <v>161</v>
      </c>
      <c r="D281" s="232">
        <v>2750</v>
      </c>
      <c r="E281" s="219"/>
      <c r="F281" s="200">
        <f t="shared" si="12"/>
        <v>0</v>
      </c>
      <c r="G281" s="200">
        <f t="shared" si="13"/>
        <v>0</v>
      </c>
      <c r="H281" s="32"/>
      <c r="J281" s="397"/>
    </row>
    <row r="282" spans="1:10" x14ac:dyDescent="0.35">
      <c r="A282" s="26">
        <f t="shared" si="14"/>
        <v>277</v>
      </c>
      <c r="B282" s="13" t="s">
        <v>667</v>
      </c>
      <c r="C282" s="19" t="s">
        <v>161</v>
      </c>
      <c r="D282" s="232">
        <v>200</v>
      </c>
      <c r="E282" s="219"/>
      <c r="F282" s="200">
        <f t="shared" si="12"/>
        <v>0</v>
      </c>
      <c r="G282" s="200">
        <f t="shared" si="13"/>
        <v>0</v>
      </c>
      <c r="H282" s="32"/>
      <c r="J282" s="397"/>
    </row>
    <row r="283" spans="1:10" x14ac:dyDescent="0.35">
      <c r="A283" s="26">
        <f t="shared" si="14"/>
        <v>278</v>
      </c>
      <c r="B283" s="13" t="s">
        <v>668</v>
      </c>
      <c r="C283" s="19" t="s">
        <v>248</v>
      </c>
      <c r="D283" s="232">
        <v>10</v>
      </c>
      <c r="E283" s="219"/>
      <c r="F283" s="200">
        <f t="shared" si="12"/>
        <v>0</v>
      </c>
      <c r="G283" s="200">
        <f t="shared" si="13"/>
        <v>0</v>
      </c>
      <c r="H283" s="32"/>
      <c r="J283" s="397"/>
    </row>
    <row r="284" spans="1:10" x14ac:dyDescent="0.35">
      <c r="A284" s="26">
        <f t="shared" si="14"/>
        <v>279</v>
      </c>
      <c r="B284" s="13" t="s">
        <v>669</v>
      </c>
      <c r="C284" s="19" t="s">
        <v>248</v>
      </c>
      <c r="D284" s="232">
        <v>24</v>
      </c>
      <c r="E284" s="219"/>
      <c r="F284" s="200">
        <f t="shared" si="12"/>
        <v>0</v>
      </c>
      <c r="G284" s="200">
        <f t="shared" si="13"/>
        <v>0</v>
      </c>
      <c r="H284" s="32"/>
      <c r="J284" s="397"/>
    </row>
    <row r="285" spans="1:10" x14ac:dyDescent="0.35">
      <c r="A285" s="26">
        <f t="shared" si="14"/>
        <v>280</v>
      </c>
      <c r="B285" s="13" t="s">
        <v>670</v>
      </c>
      <c r="C285" s="19" t="s">
        <v>248</v>
      </c>
      <c r="D285" s="232">
        <v>90</v>
      </c>
      <c r="E285" s="219"/>
      <c r="F285" s="200">
        <f t="shared" si="12"/>
        <v>0</v>
      </c>
      <c r="G285" s="200">
        <f t="shared" si="13"/>
        <v>0</v>
      </c>
      <c r="H285" s="32"/>
      <c r="J285" s="397"/>
    </row>
    <row r="286" spans="1:10" x14ac:dyDescent="0.35">
      <c r="A286" s="26">
        <f t="shared" si="14"/>
        <v>281</v>
      </c>
      <c r="B286" s="13" t="s">
        <v>671</v>
      </c>
      <c r="C286" s="19" t="s">
        <v>235</v>
      </c>
      <c r="D286" s="232">
        <v>20</v>
      </c>
      <c r="E286" s="219"/>
      <c r="F286" s="200">
        <f t="shared" si="12"/>
        <v>0</v>
      </c>
      <c r="G286" s="200">
        <f t="shared" si="13"/>
        <v>0</v>
      </c>
      <c r="H286" s="32"/>
      <c r="J286" s="397"/>
    </row>
    <row r="287" spans="1:10" ht="29" x14ac:dyDescent="0.35">
      <c r="A287" s="26">
        <f t="shared" si="14"/>
        <v>282</v>
      </c>
      <c r="B287" s="13" t="s">
        <v>672</v>
      </c>
      <c r="C287" s="19" t="s">
        <v>161</v>
      </c>
      <c r="D287" s="232">
        <v>10</v>
      </c>
      <c r="E287" s="219"/>
      <c r="F287" s="200">
        <f t="shared" si="12"/>
        <v>0</v>
      </c>
      <c r="G287" s="200">
        <f t="shared" si="13"/>
        <v>0</v>
      </c>
      <c r="H287" s="32"/>
      <c r="J287" s="397"/>
    </row>
    <row r="288" spans="1:10" ht="29" x14ac:dyDescent="0.35">
      <c r="A288" s="26">
        <f t="shared" si="14"/>
        <v>283</v>
      </c>
      <c r="B288" s="13" t="s">
        <v>673</v>
      </c>
      <c r="C288" s="19" t="s">
        <v>161</v>
      </c>
      <c r="D288" s="232">
        <v>10</v>
      </c>
      <c r="E288" s="219"/>
      <c r="F288" s="200">
        <f t="shared" si="12"/>
        <v>0</v>
      </c>
      <c r="G288" s="200">
        <f t="shared" si="13"/>
        <v>0</v>
      </c>
      <c r="H288" s="32"/>
      <c r="J288" s="397"/>
    </row>
    <row r="289" spans="1:10" ht="29" x14ac:dyDescent="0.35">
      <c r="A289" s="26">
        <f t="shared" si="14"/>
        <v>284</v>
      </c>
      <c r="B289" s="13" t="s">
        <v>674</v>
      </c>
      <c r="C289" s="19" t="s">
        <v>161</v>
      </c>
      <c r="D289" s="232">
        <v>10</v>
      </c>
      <c r="E289" s="219"/>
      <c r="F289" s="200">
        <f t="shared" si="12"/>
        <v>0</v>
      </c>
      <c r="G289" s="200">
        <f t="shared" si="13"/>
        <v>0</v>
      </c>
      <c r="H289" s="32"/>
      <c r="J289" s="397"/>
    </row>
    <row r="290" spans="1:10" x14ac:dyDescent="0.35">
      <c r="A290" s="26">
        <f t="shared" si="14"/>
        <v>285</v>
      </c>
      <c r="B290" s="13" t="s">
        <v>675</v>
      </c>
      <c r="C290" s="19" t="s">
        <v>161</v>
      </c>
      <c r="D290" s="232">
        <v>1</v>
      </c>
      <c r="E290" s="219"/>
      <c r="F290" s="200">
        <f t="shared" si="12"/>
        <v>0</v>
      </c>
      <c r="G290" s="200">
        <f t="shared" si="13"/>
        <v>0</v>
      </c>
      <c r="H290" s="32"/>
      <c r="J290" s="397"/>
    </row>
    <row r="291" spans="1:10" ht="72.5" x14ac:dyDescent="0.35">
      <c r="A291" s="26">
        <f t="shared" si="14"/>
        <v>286</v>
      </c>
      <c r="B291" s="13" t="s">
        <v>676</v>
      </c>
      <c r="C291" s="19" t="s">
        <v>161</v>
      </c>
      <c r="D291" s="232">
        <v>3</v>
      </c>
      <c r="E291" s="219"/>
      <c r="F291" s="200">
        <f t="shared" si="12"/>
        <v>0</v>
      </c>
      <c r="G291" s="200">
        <f t="shared" si="13"/>
        <v>0</v>
      </c>
      <c r="H291" s="32"/>
      <c r="J291" s="397"/>
    </row>
    <row r="292" spans="1:10" ht="58" x14ac:dyDescent="0.35">
      <c r="A292" s="26">
        <f t="shared" si="14"/>
        <v>287</v>
      </c>
      <c r="B292" s="13" t="s">
        <v>677</v>
      </c>
      <c r="C292" s="19" t="s">
        <v>161</v>
      </c>
      <c r="D292" s="232">
        <v>3</v>
      </c>
      <c r="E292" s="219"/>
      <c r="F292" s="200">
        <f t="shared" si="12"/>
        <v>0</v>
      </c>
      <c r="G292" s="200">
        <f t="shared" si="13"/>
        <v>0</v>
      </c>
      <c r="H292" s="32"/>
      <c r="J292" s="397"/>
    </row>
    <row r="293" spans="1:10" x14ac:dyDescent="0.35">
      <c r="A293" s="26">
        <f t="shared" si="14"/>
        <v>288</v>
      </c>
      <c r="B293" s="13" t="s">
        <v>678</v>
      </c>
      <c r="C293" s="19" t="s">
        <v>161</v>
      </c>
      <c r="D293" s="232">
        <v>10</v>
      </c>
      <c r="E293" s="219"/>
      <c r="F293" s="200">
        <f t="shared" si="12"/>
        <v>0</v>
      </c>
      <c r="G293" s="200">
        <f t="shared" si="13"/>
        <v>0</v>
      </c>
      <c r="H293" s="32"/>
      <c r="J293" s="397"/>
    </row>
    <row r="294" spans="1:10" x14ac:dyDescent="0.35">
      <c r="A294" s="26">
        <f t="shared" si="14"/>
        <v>289</v>
      </c>
      <c r="B294" s="13" t="s">
        <v>679</v>
      </c>
      <c r="C294" s="19" t="s">
        <v>161</v>
      </c>
      <c r="D294" s="232">
        <v>1</v>
      </c>
      <c r="E294" s="219"/>
      <c r="F294" s="200">
        <f t="shared" si="12"/>
        <v>0</v>
      </c>
      <c r="G294" s="200">
        <f t="shared" si="13"/>
        <v>0</v>
      </c>
      <c r="H294" s="32"/>
      <c r="J294" s="397"/>
    </row>
    <row r="295" spans="1:10" x14ac:dyDescent="0.35">
      <c r="A295" s="26">
        <f t="shared" si="14"/>
        <v>290</v>
      </c>
      <c r="B295" s="13" t="s">
        <v>680</v>
      </c>
      <c r="C295" s="19" t="s">
        <v>161</v>
      </c>
      <c r="D295" s="232">
        <v>1</v>
      </c>
      <c r="E295" s="219"/>
      <c r="F295" s="200">
        <f t="shared" si="12"/>
        <v>0</v>
      </c>
      <c r="G295" s="200">
        <f t="shared" si="13"/>
        <v>0</v>
      </c>
      <c r="H295" s="32"/>
      <c r="J295" s="397"/>
    </row>
    <row r="296" spans="1:10" x14ac:dyDescent="0.35">
      <c r="A296" s="26">
        <f t="shared" si="14"/>
        <v>291</v>
      </c>
      <c r="B296" s="13" t="s">
        <v>681</v>
      </c>
      <c r="C296" s="19" t="s">
        <v>161</v>
      </c>
      <c r="D296" s="232">
        <v>10</v>
      </c>
      <c r="E296" s="219"/>
      <c r="F296" s="200">
        <f t="shared" si="12"/>
        <v>0</v>
      </c>
      <c r="G296" s="200">
        <f t="shared" si="13"/>
        <v>0</v>
      </c>
      <c r="H296" s="32"/>
      <c r="J296" s="397"/>
    </row>
    <row r="297" spans="1:10" ht="58" x14ac:dyDescent="0.35">
      <c r="A297" s="26">
        <f t="shared" si="14"/>
        <v>292</v>
      </c>
      <c r="B297" s="13" t="s">
        <v>682</v>
      </c>
      <c r="C297" s="19" t="s">
        <v>161</v>
      </c>
      <c r="D297" s="232">
        <v>5</v>
      </c>
      <c r="E297" s="219"/>
      <c r="F297" s="200">
        <f t="shared" si="12"/>
        <v>0</v>
      </c>
      <c r="G297" s="200">
        <f t="shared" si="13"/>
        <v>0</v>
      </c>
      <c r="H297" s="32"/>
      <c r="J297" s="397"/>
    </row>
    <row r="298" spans="1:10" x14ac:dyDescent="0.35">
      <c r="A298" s="26">
        <f t="shared" si="14"/>
        <v>293</v>
      </c>
      <c r="B298" s="13" t="s">
        <v>683</v>
      </c>
      <c r="C298" s="19" t="s">
        <v>161</v>
      </c>
      <c r="D298" s="232">
        <v>1</v>
      </c>
      <c r="E298" s="219"/>
      <c r="F298" s="200">
        <f t="shared" si="12"/>
        <v>0</v>
      </c>
      <c r="G298" s="200">
        <f t="shared" si="13"/>
        <v>0</v>
      </c>
      <c r="H298" s="32"/>
      <c r="J298" s="397"/>
    </row>
    <row r="299" spans="1:10" ht="29" x14ac:dyDescent="0.35">
      <c r="A299" s="26">
        <f t="shared" si="14"/>
        <v>294</v>
      </c>
      <c r="B299" s="13" t="s">
        <v>684</v>
      </c>
      <c r="C299" s="19" t="s">
        <v>161</v>
      </c>
      <c r="D299" s="232">
        <v>5</v>
      </c>
      <c r="E299" s="219"/>
      <c r="F299" s="200">
        <f t="shared" si="12"/>
        <v>0</v>
      </c>
      <c r="G299" s="200">
        <f t="shared" si="13"/>
        <v>0</v>
      </c>
      <c r="H299" s="32"/>
      <c r="J299" s="397"/>
    </row>
    <row r="300" spans="1:10" ht="29" x14ac:dyDescent="0.35">
      <c r="A300" s="26">
        <f t="shared" si="14"/>
        <v>295</v>
      </c>
      <c r="B300" s="13" t="s">
        <v>685</v>
      </c>
      <c r="C300" s="19" t="s">
        <v>161</v>
      </c>
      <c r="D300" s="232">
        <v>3</v>
      </c>
      <c r="E300" s="219"/>
      <c r="F300" s="200">
        <f t="shared" si="12"/>
        <v>0</v>
      </c>
      <c r="G300" s="200">
        <f t="shared" si="13"/>
        <v>0</v>
      </c>
      <c r="H300" s="32"/>
      <c r="J300" s="397"/>
    </row>
    <row r="301" spans="1:10" ht="29" x14ac:dyDescent="0.35">
      <c r="A301" s="26">
        <f t="shared" si="14"/>
        <v>296</v>
      </c>
      <c r="B301" s="13" t="s">
        <v>686</v>
      </c>
      <c r="C301" s="19" t="s">
        <v>161</v>
      </c>
      <c r="D301" s="232">
        <v>3</v>
      </c>
      <c r="E301" s="219"/>
      <c r="F301" s="200">
        <f t="shared" si="12"/>
        <v>0</v>
      </c>
      <c r="G301" s="200">
        <f t="shared" si="13"/>
        <v>0</v>
      </c>
      <c r="H301" s="32"/>
      <c r="J301" s="397"/>
    </row>
    <row r="302" spans="1:10" ht="29" x14ac:dyDescent="0.35">
      <c r="A302" s="26">
        <f t="shared" si="14"/>
        <v>297</v>
      </c>
      <c r="B302" s="13" t="s">
        <v>687</v>
      </c>
      <c r="C302" s="19" t="s">
        <v>161</v>
      </c>
      <c r="D302" s="232">
        <v>5</v>
      </c>
      <c r="E302" s="219"/>
      <c r="F302" s="200">
        <f t="shared" si="12"/>
        <v>0</v>
      </c>
      <c r="G302" s="200">
        <f t="shared" si="13"/>
        <v>0</v>
      </c>
      <c r="H302" s="32"/>
      <c r="J302" s="397"/>
    </row>
    <row r="303" spans="1:10" ht="29" x14ac:dyDescent="0.35">
      <c r="A303" s="26">
        <f t="shared" si="14"/>
        <v>298</v>
      </c>
      <c r="B303" s="13" t="s">
        <v>688</v>
      </c>
      <c r="C303" s="19" t="s">
        <v>161</v>
      </c>
      <c r="D303" s="232">
        <v>5</v>
      </c>
      <c r="E303" s="219"/>
      <c r="F303" s="200">
        <f t="shared" si="12"/>
        <v>0</v>
      </c>
      <c r="G303" s="200">
        <f t="shared" si="13"/>
        <v>0</v>
      </c>
      <c r="H303" s="32"/>
      <c r="J303" s="397"/>
    </row>
    <row r="304" spans="1:10" x14ac:dyDescent="0.35">
      <c r="A304" s="26">
        <f t="shared" si="14"/>
        <v>299</v>
      </c>
      <c r="B304" s="13" t="s">
        <v>689</v>
      </c>
      <c r="C304" s="19" t="s">
        <v>161</v>
      </c>
      <c r="D304" s="232">
        <v>2</v>
      </c>
      <c r="E304" s="219"/>
      <c r="F304" s="200">
        <f t="shared" si="12"/>
        <v>0</v>
      </c>
      <c r="G304" s="200">
        <f t="shared" si="13"/>
        <v>0</v>
      </c>
      <c r="H304" s="32"/>
      <c r="J304" s="397"/>
    </row>
    <row r="305" spans="1:10" ht="29" x14ac:dyDescent="0.35">
      <c r="A305" s="26">
        <f t="shared" si="14"/>
        <v>300</v>
      </c>
      <c r="B305" s="13" t="s">
        <v>944</v>
      </c>
      <c r="C305" s="19" t="s">
        <v>161</v>
      </c>
      <c r="D305" s="232">
        <v>5</v>
      </c>
      <c r="E305" s="219"/>
      <c r="F305" s="200">
        <f t="shared" si="12"/>
        <v>0</v>
      </c>
      <c r="G305" s="200">
        <f t="shared" si="13"/>
        <v>0</v>
      </c>
      <c r="H305" s="32"/>
      <c r="J305" s="397"/>
    </row>
    <row r="306" spans="1:10" x14ac:dyDescent="0.35">
      <c r="A306" s="26">
        <f t="shared" si="14"/>
        <v>301</v>
      </c>
      <c r="B306" s="13" t="s">
        <v>690</v>
      </c>
      <c r="C306" s="19" t="s">
        <v>161</v>
      </c>
      <c r="D306" s="232">
        <v>80</v>
      </c>
      <c r="E306" s="219"/>
      <c r="F306" s="200">
        <f t="shared" si="12"/>
        <v>0</v>
      </c>
      <c r="G306" s="200">
        <f t="shared" si="13"/>
        <v>0</v>
      </c>
      <c r="H306" s="32"/>
      <c r="J306" s="397"/>
    </row>
    <row r="307" spans="1:10" x14ac:dyDescent="0.35">
      <c r="A307" s="26">
        <f t="shared" si="14"/>
        <v>302</v>
      </c>
      <c r="B307" s="13" t="s">
        <v>691</v>
      </c>
      <c r="C307" s="19" t="s">
        <v>161</v>
      </c>
      <c r="D307" s="232">
        <v>80</v>
      </c>
      <c r="E307" s="219"/>
      <c r="F307" s="200">
        <f t="shared" si="12"/>
        <v>0</v>
      </c>
      <c r="G307" s="200">
        <f t="shared" si="13"/>
        <v>0</v>
      </c>
      <c r="H307" s="32"/>
      <c r="J307" s="397"/>
    </row>
    <row r="308" spans="1:10" x14ac:dyDescent="0.35">
      <c r="A308" s="26">
        <f t="shared" si="14"/>
        <v>303</v>
      </c>
      <c r="B308" s="13" t="s">
        <v>692</v>
      </c>
      <c r="C308" s="19" t="s">
        <v>161</v>
      </c>
      <c r="D308" s="232">
        <v>5</v>
      </c>
      <c r="E308" s="219"/>
      <c r="F308" s="200">
        <f t="shared" si="12"/>
        <v>0</v>
      </c>
      <c r="G308" s="200">
        <f t="shared" si="13"/>
        <v>0</v>
      </c>
      <c r="H308" s="32"/>
      <c r="J308" s="397"/>
    </row>
    <row r="309" spans="1:10" x14ac:dyDescent="0.35">
      <c r="A309" s="26">
        <f t="shared" si="14"/>
        <v>304</v>
      </c>
      <c r="B309" s="13" t="s">
        <v>693</v>
      </c>
      <c r="C309" s="19" t="s">
        <v>161</v>
      </c>
      <c r="D309" s="232">
        <v>9</v>
      </c>
      <c r="E309" s="219"/>
      <c r="F309" s="200">
        <f t="shared" si="12"/>
        <v>0</v>
      </c>
      <c r="G309" s="200">
        <f t="shared" si="13"/>
        <v>0</v>
      </c>
      <c r="H309" s="32"/>
      <c r="J309" s="397"/>
    </row>
    <row r="310" spans="1:10" x14ac:dyDescent="0.35">
      <c r="A310" s="26">
        <f t="shared" si="14"/>
        <v>305</v>
      </c>
      <c r="B310" s="13" t="s">
        <v>197</v>
      </c>
      <c r="C310" s="19" t="s">
        <v>161</v>
      </c>
      <c r="D310" s="232">
        <v>10</v>
      </c>
      <c r="E310" s="219"/>
      <c r="F310" s="200">
        <f t="shared" si="12"/>
        <v>0</v>
      </c>
      <c r="G310" s="200">
        <f t="shared" si="13"/>
        <v>0</v>
      </c>
      <c r="H310" s="32"/>
      <c r="J310" s="397"/>
    </row>
    <row r="311" spans="1:10" x14ac:dyDescent="0.35">
      <c r="A311" s="26">
        <f t="shared" si="14"/>
        <v>306</v>
      </c>
      <c r="B311" s="13" t="s">
        <v>694</v>
      </c>
      <c r="C311" s="19" t="s">
        <v>237</v>
      </c>
      <c r="D311" s="232">
        <v>16</v>
      </c>
      <c r="E311" s="219"/>
      <c r="F311" s="200">
        <f t="shared" si="12"/>
        <v>0</v>
      </c>
      <c r="G311" s="200">
        <f t="shared" si="13"/>
        <v>0</v>
      </c>
      <c r="H311" s="32"/>
      <c r="J311" s="397"/>
    </row>
    <row r="312" spans="1:10" x14ac:dyDescent="0.35">
      <c r="A312" s="26">
        <f t="shared" si="14"/>
        <v>307</v>
      </c>
      <c r="B312" s="13" t="s">
        <v>695</v>
      </c>
      <c r="C312" s="19" t="s">
        <v>237</v>
      </c>
      <c r="D312" s="232">
        <v>100</v>
      </c>
      <c r="E312" s="219"/>
      <c r="F312" s="200">
        <f t="shared" si="12"/>
        <v>0</v>
      </c>
      <c r="G312" s="200">
        <f t="shared" si="13"/>
        <v>0</v>
      </c>
      <c r="H312" s="32"/>
      <c r="J312" s="397"/>
    </row>
    <row r="313" spans="1:10" x14ac:dyDescent="0.35">
      <c r="A313" s="26">
        <f t="shared" si="14"/>
        <v>308</v>
      </c>
      <c r="B313" s="13" t="s">
        <v>696</v>
      </c>
      <c r="C313" s="19" t="s">
        <v>237</v>
      </c>
      <c r="D313" s="232">
        <v>8</v>
      </c>
      <c r="E313" s="219"/>
      <c r="F313" s="200">
        <f t="shared" si="12"/>
        <v>0</v>
      </c>
      <c r="G313" s="200">
        <f t="shared" si="13"/>
        <v>0</v>
      </c>
      <c r="H313" s="32"/>
      <c r="J313" s="397"/>
    </row>
    <row r="314" spans="1:10" x14ac:dyDescent="0.35">
      <c r="A314" s="26">
        <f t="shared" si="14"/>
        <v>309</v>
      </c>
      <c r="B314" s="13" t="s">
        <v>697</v>
      </c>
      <c r="C314" s="19" t="s">
        <v>237</v>
      </c>
      <c r="D314" s="232">
        <v>6</v>
      </c>
      <c r="E314" s="219"/>
      <c r="F314" s="200">
        <f t="shared" si="12"/>
        <v>0</v>
      </c>
      <c r="G314" s="200">
        <f t="shared" si="13"/>
        <v>0</v>
      </c>
      <c r="H314" s="32"/>
      <c r="J314" s="397"/>
    </row>
    <row r="315" spans="1:10" x14ac:dyDescent="0.35">
      <c r="A315" s="26">
        <f t="shared" si="14"/>
        <v>310</v>
      </c>
      <c r="B315" s="13" t="s">
        <v>698</v>
      </c>
      <c r="C315" s="19" t="s">
        <v>161</v>
      </c>
      <c r="D315" s="232">
        <v>10</v>
      </c>
      <c r="E315" s="219"/>
      <c r="F315" s="200">
        <f t="shared" si="12"/>
        <v>0</v>
      </c>
      <c r="G315" s="200">
        <f t="shared" si="13"/>
        <v>0</v>
      </c>
      <c r="H315" s="32"/>
      <c r="J315" s="397"/>
    </row>
    <row r="316" spans="1:10" x14ac:dyDescent="0.35">
      <c r="A316" s="26">
        <f t="shared" si="14"/>
        <v>311</v>
      </c>
      <c r="B316" s="13" t="s">
        <v>699</v>
      </c>
      <c r="C316" s="19" t="s">
        <v>248</v>
      </c>
      <c r="D316" s="232">
        <v>120</v>
      </c>
      <c r="E316" s="219"/>
      <c r="F316" s="200">
        <f t="shared" si="12"/>
        <v>0</v>
      </c>
      <c r="G316" s="200">
        <f t="shared" si="13"/>
        <v>0</v>
      </c>
      <c r="H316" s="32"/>
      <c r="J316" s="397"/>
    </row>
    <row r="317" spans="1:10" x14ac:dyDescent="0.35">
      <c r="A317" s="26">
        <f t="shared" si="14"/>
        <v>312</v>
      </c>
      <c r="B317" s="13" t="s">
        <v>700</v>
      </c>
      <c r="C317" s="19" t="s">
        <v>244</v>
      </c>
      <c r="D317" s="232">
        <v>2</v>
      </c>
      <c r="E317" s="219"/>
      <c r="F317" s="200">
        <f t="shared" si="12"/>
        <v>0</v>
      </c>
      <c r="G317" s="200">
        <f t="shared" si="13"/>
        <v>0</v>
      </c>
      <c r="H317" s="32"/>
      <c r="J317" s="397"/>
    </row>
    <row r="318" spans="1:10" ht="29" x14ac:dyDescent="0.35">
      <c r="A318" s="26">
        <f t="shared" si="14"/>
        <v>313</v>
      </c>
      <c r="B318" s="13" t="s">
        <v>701</v>
      </c>
      <c r="C318" s="19" t="s">
        <v>244</v>
      </c>
      <c r="D318" s="232">
        <v>1</v>
      </c>
      <c r="E318" s="219"/>
      <c r="F318" s="200">
        <f t="shared" si="12"/>
        <v>0</v>
      </c>
      <c r="G318" s="200">
        <f t="shared" si="13"/>
        <v>0</v>
      </c>
      <c r="H318" s="32"/>
      <c r="J318" s="397"/>
    </row>
    <row r="319" spans="1:10" x14ac:dyDescent="0.35">
      <c r="A319" s="26">
        <f t="shared" si="14"/>
        <v>314</v>
      </c>
      <c r="B319" s="13" t="s">
        <v>702</v>
      </c>
      <c r="C319" s="19" t="s">
        <v>244</v>
      </c>
      <c r="D319" s="232">
        <v>1</v>
      </c>
      <c r="E319" s="219"/>
      <c r="F319" s="200">
        <f t="shared" si="12"/>
        <v>0</v>
      </c>
      <c r="G319" s="200">
        <f t="shared" si="13"/>
        <v>0</v>
      </c>
      <c r="H319" s="32"/>
      <c r="J319" s="397"/>
    </row>
    <row r="320" spans="1:10" x14ac:dyDescent="0.35">
      <c r="A320" s="26">
        <f t="shared" si="14"/>
        <v>315</v>
      </c>
      <c r="B320" s="13" t="s">
        <v>703</v>
      </c>
      <c r="C320" s="19" t="s">
        <v>243</v>
      </c>
      <c r="D320" s="232">
        <v>12</v>
      </c>
      <c r="E320" s="219"/>
      <c r="F320" s="200">
        <f t="shared" si="12"/>
        <v>0</v>
      </c>
      <c r="G320" s="200">
        <f t="shared" si="13"/>
        <v>0</v>
      </c>
      <c r="H320" s="32"/>
      <c r="J320" s="397"/>
    </row>
    <row r="321" spans="1:10" x14ac:dyDescent="0.35">
      <c r="A321" s="26">
        <f t="shared" si="14"/>
        <v>316</v>
      </c>
      <c r="B321" s="13" t="s">
        <v>704</v>
      </c>
      <c r="C321" s="19" t="s">
        <v>161</v>
      </c>
      <c r="D321" s="232">
        <v>1</v>
      </c>
      <c r="E321" s="219"/>
      <c r="F321" s="200">
        <f t="shared" si="12"/>
        <v>0</v>
      </c>
      <c r="G321" s="200">
        <f t="shared" si="13"/>
        <v>0</v>
      </c>
      <c r="H321" s="32"/>
      <c r="J321" s="397"/>
    </row>
    <row r="322" spans="1:10" x14ac:dyDescent="0.35">
      <c r="A322" s="26">
        <f t="shared" si="14"/>
        <v>317</v>
      </c>
      <c r="B322" s="13" t="s">
        <v>705</v>
      </c>
      <c r="C322" s="19" t="s">
        <v>161</v>
      </c>
      <c r="D322" s="232">
        <v>1</v>
      </c>
      <c r="E322" s="219"/>
      <c r="F322" s="200">
        <f t="shared" si="12"/>
        <v>0</v>
      </c>
      <c r="G322" s="200">
        <f t="shared" si="13"/>
        <v>0</v>
      </c>
      <c r="H322" s="32"/>
      <c r="J322" s="397"/>
    </row>
    <row r="323" spans="1:10" x14ac:dyDescent="0.35">
      <c r="A323" s="26">
        <f t="shared" si="14"/>
        <v>318</v>
      </c>
      <c r="B323" s="13" t="s">
        <v>706</v>
      </c>
      <c r="C323" s="19" t="s">
        <v>161</v>
      </c>
      <c r="D323" s="232">
        <v>1</v>
      </c>
      <c r="E323" s="219"/>
      <c r="F323" s="200">
        <f t="shared" si="12"/>
        <v>0</v>
      </c>
      <c r="G323" s="200">
        <f t="shared" si="13"/>
        <v>0</v>
      </c>
      <c r="H323" s="32"/>
      <c r="J323" s="397"/>
    </row>
    <row r="324" spans="1:10" x14ac:dyDescent="0.35">
      <c r="A324" s="26">
        <f t="shared" si="14"/>
        <v>319</v>
      </c>
      <c r="B324" s="13" t="s">
        <v>707</v>
      </c>
      <c r="C324" s="19" t="s">
        <v>161</v>
      </c>
      <c r="D324" s="232">
        <v>1</v>
      </c>
      <c r="E324" s="219"/>
      <c r="F324" s="200">
        <f t="shared" si="12"/>
        <v>0</v>
      </c>
      <c r="G324" s="200">
        <f t="shared" si="13"/>
        <v>0</v>
      </c>
      <c r="H324" s="32"/>
      <c r="J324" s="397"/>
    </row>
    <row r="325" spans="1:10" ht="29" x14ac:dyDescent="0.35">
      <c r="A325" s="26">
        <f t="shared" si="14"/>
        <v>320</v>
      </c>
      <c r="B325" s="13" t="s">
        <v>708</v>
      </c>
      <c r="C325" s="19" t="s">
        <v>161</v>
      </c>
      <c r="D325" s="232">
        <v>1</v>
      </c>
      <c r="E325" s="219"/>
      <c r="F325" s="200">
        <f t="shared" si="12"/>
        <v>0</v>
      </c>
      <c r="G325" s="200">
        <f t="shared" si="13"/>
        <v>0</v>
      </c>
      <c r="H325" s="32"/>
      <c r="J325" s="397"/>
    </row>
    <row r="326" spans="1:10" x14ac:dyDescent="0.35">
      <c r="A326" s="26">
        <f t="shared" si="14"/>
        <v>321</v>
      </c>
      <c r="B326" s="13" t="s">
        <v>709</v>
      </c>
      <c r="C326" s="19" t="s">
        <v>161</v>
      </c>
      <c r="D326" s="232">
        <v>1</v>
      </c>
      <c r="E326" s="219"/>
      <c r="F326" s="200">
        <f t="shared" ref="F326:F389" si="15">D326*E326</f>
        <v>0</v>
      </c>
      <c r="G326" s="200">
        <f t="shared" ref="G326:G389" si="16">F326/12</f>
        <v>0</v>
      </c>
      <c r="H326" s="32"/>
      <c r="J326" s="397"/>
    </row>
    <row r="327" spans="1:10" ht="29" x14ac:dyDescent="0.35">
      <c r="A327" s="26">
        <f t="shared" ref="A327:A390" si="17">A326+1</f>
        <v>322</v>
      </c>
      <c r="B327" s="13" t="s">
        <v>710</v>
      </c>
      <c r="C327" s="19" t="s">
        <v>161</v>
      </c>
      <c r="D327" s="232">
        <v>1</v>
      </c>
      <c r="E327" s="219"/>
      <c r="F327" s="200">
        <f t="shared" si="15"/>
        <v>0</v>
      </c>
      <c r="G327" s="200">
        <f t="shared" si="16"/>
        <v>0</v>
      </c>
      <c r="H327" s="32"/>
      <c r="J327" s="397"/>
    </row>
    <row r="328" spans="1:10" ht="29" x14ac:dyDescent="0.35">
      <c r="A328" s="26">
        <f t="shared" si="17"/>
        <v>323</v>
      </c>
      <c r="B328" s="13" t="s">
        <v>711</v>
      </c>
      <c r="C328" s="19" t="s">
        <v>161</v>
      </c>
      <c r="D328" s="232">
        <v>1</v>
      </c>
      <c r="E328" s="219"/>
      <c r="F328" s="200">
        <f t="shared" si="15"/>
        <v>0</v>
      </c>
      <c r="G328" s="200">
        <f t="shared" si="16"/>
        <v>0</v>
      </c>
      <c r="H328" s="32"/>
      <c r="J328" s="397"/>
    </row>
    <row r="329" spans="1:10" x14ac:dyDescent="0.35">
      <c r="A329" s="26">
        <f t="shared" si="17"/>
        <v>324</v>
      </c>
      <c r="B329" s="13" t="s">
        <v>712</v>
      </c>
      <c r="C329" s="19" t="s">
        <v>248</v>
      </c>
      <c r="D329" s="232">
        <v>61</v>
      </c>
      <c r="E329" s="219"/>
      <c r="F329" s="200">
        <f t="shared" si="15"/>
        <v>0</v>
      </c>
      <c r="G329" s="200">
        <f t="shared" si="16"/>
        <v>0</v>
      </c>
      <c r="H329" s="32"/>
      <c r="J329" s="397"/>
    </row>
    <row r="330" spans="1:10" x14ac:dyDescent="0.35">
      <c r="A330" s="26">
        <f t="shared" si="17"/>
        <v>325</v>
      </c>
      <c r="B330" s="13" t="s">
        <v>713</v>
      </c>
      <c r="C330" s="19" t="s">
        <v>161</v>
      </c>
      <c r="D330" s="232">
        <v>1</v>
      </c>
      <c r="E330" s="219"/>
      <c r="F330" s="200">
        <f t="shared" si="15"/>
        <v>0</v>
      </c>
      <c r="G330" s="200">
        <f t="shared" si="16"/>
        <v>0</v>
      </c>
      <c r="H330" s="32"/>
      <c r="J330" s="397"/>
    </row>
    <row r="331" spans="1:10" x14ac:dyDescent="0.35">
      <c r="A331" s="26">
        <f t="shared" si="17"/>
        <v>326</v>
      </c>
      <c r="B331" s="13" t="s">
        <v>199</v>
      </c>
      <c r="C331" s="19" t="s">
        <v>161</v>
      </c>
      <c r="D331" s="232">
        <v>7</v>
      </c>
      <c r="E331" s="219"/>
      <c r="F331" s="200">
        <f t="shared" si="15"/>
        <v>0</v>
      </c>
      <c r="G331" s="200">
        <f t="shared" si="16"/>
        <v>0</v>
      </c>
      <c r="H331" s="32"/>
      <c r="J331" s="397"/>
    </row>
    <row r="332" spans="1:10" x14ac:dyDescent="0.35">
      <c r="A332" s="26">
        <f t="shared" si="17"/>
        <v>327</v>
      </c>
      <c r="B332" s="13" t="s">
        <v>200</v>
      </c>
      <c r="C332" s="19" t="s">
        <v>161</v>
      </c>
      <c r="D332" s="232">
        <v>7</v>
      </c>
      <c r="E332" s="219"/>
      <c r="F332" s="200">
        <f t="shared" si="15"/>
        <v>0</v>
      </c>
      <c r="G332" s="200">
        <f t="shared" si="16"/>
        <v>0</v>
      </c>
      <c r="H332" s="32"/>
      <c r="J332" s="397"/>
    </row>
    <row r="333" spans="1:10" x14ac:dyDescent="0.35">
      <c r="A333" s="26">
        <f t="shared" si="17"/>
        <v>328</v>
      </c>
      <c r="B333" s="13" t="s">
        <v>201</v>
      </c>
      <c r="C333" s="19" t="s">
        <v>161</v>
      </c>
      <c r="D333" s="232">
        <v>7</v>
      </c>
      <c r="E333" s="219"/>
      <c r="F333" s="200">
        <f t="shared" si="15"/>
        <v>0</v>
      </c>
      <c r="G333" s="200">
        <f t="shared" si="16"/>
        <v>0</v>
      </c>
      <c r="H333" s="32"/>
      <c r="J333" s="397"/>
    </row>
    <row r="334" spans="1:10" x14ac:dyDescent="0.35">
      <c r="A334" s="26">
        <f t="shared" si="17"/>
        <v>329</v>
      </c>
      <c r="B334" s="13" t="s">
        <v>884</v>
      </c>
      <c r="C334" s="19" t="s">
        <v>244</v>
      </c>
      <c r="D334" s="232">
        <v>5</v>
      </c>
      <c r="E334" s="219"/>
      <c r="F334" s="200">
        <f t="shared" si="15"/>
        <v>0</v>
      </c>
      <c r="G334" s="200">
        <f t="shared" si="16"/>
        <v>0</v>
      </c>
      <c r="H334" s="32"/>
      <c r="J334" s="397"/>
    </row>
    <row r="335" spans="1:10" x14ac:dyDescent="0.35">
      <c r="A335" s="26">
        <f t="shared" si="17"/>
        <v>330</v>
      </c>
      <c r="B335" s="13" t="s">
        <v>714</v>
      </c>
      <c r="C335" s="19" t="s">
        <v>161</v>
      </c>
      <c r="D335" s="232">
        <v>1</v>
      </c>
      <c r="E335" s="219"/>
      <c r="F335" s="200">
        <f t="shared" si="15"/>
        <v>0</v>
      </c>
      <c r="G335" s="200">
        <f t="shared" si="16"/>
        <v>0</v>
      </c>
      <c r="H335" s="32"/>
      <c r="J335" s="397"/>
    </row>
    <row r="336" spans="1:10" x14ac:dyDescent="0.35">
      <c r="A336" s="26">
        <f t="shared" si="17"/>
        <v>331</v>
      </c>
      <c r="B336" s="13" t="s">
        <v>715</v>
      </c>
      <c r="C336" s="19" t="s">
        <v>161</v>
      </c>
      <c r="D336" s="232">
        <v>1</v>
      </c>
      <c r="E336" s="219"/>
      <c r="F336" s="200">
        <f t="shared" si="15"/>
        <v>0</v>
      </c>
      <c r="G336" s="200">
        <f t="shared" si="16"/>
        <v>0</v>
      </c>
      <c r="H336" s="32"/>
      <c r="J336" s="397"/>
    </row>
    <row r="337" spans="1:10" x14ac:dyDescent="0.35">
      <c r="A337" s="26">
        <f t="shared" si="17"/>
        <v>332</v>
      </c>
      <c r="B337" s="13" t="s">
        <v>716</v>
      </c>
      <c r="C337" s="19" t="s">
        <v>161</v>
      </c>
      <c r="D337" s="232">
        <v>1</v>
      </c>
      <c r="E337" s="219"/>
      <c r="F337" s="200">
        <f t="shared" si="15"/>
        <v>0</v>
      </c>
      <c r="G337" s="200">
        <f t="shared" si="16"/>
        <v>0</v>
      </c>
      <c r="H337" s="32"/>
      <c r="J337" s="397"/>
    </row>
    <row r="338" spans="1:10" x14ac:dyDescent="0.35">
      <c r="A338" s="26">
        <f t="shared" si="17"/>
        <v>333</v>
      </c>
      <c r="B338" s="13" t="s">
        <v>717</v>
      </c>
      <c r="C338" s="19" t="s">
        <v>161</v>
      </c>
      <c r="D338" s="232">
        <v>1</v>
      </c>
      <c r="E338" s="219"/>
      <c r="F338" s="200">
        <f t="shared" si="15"/>
        <v>0</v>
      </c>
      <c r="G338" s="200">
        <f t="shared" si="16"/>
        <v>0</v>
      </c>
      <c r="H338" s="32"/>
      <c r="J338" s="397"/>
    </row>
    <row r="339" spans="1:10" x14ac:dyDescent="0.35">
      <c r="A339" s="26">
        <f t="shared" si="17"/>
        <v>334</v>
      </c>
      <c r="B339" s="13" t="s">
        <v>718</v>
      </c>
      <c r="C339" s="19" t="s">
        <v>161</v>
      </c>
      <c r="D339" s="232">
        <v>1</v>
      </c>
      <c r="E339" s="219"/>
      <c r="F339" s="200">
        <f t="shared" si="15"/>
        <v>0</v>
      </c>
      <c r="G339" s="200">
        <f t="shared" si="16"/>
        <v>0</v>
      </c>
      <c r="H339" s="32"/>
      <c r="J339" s="397"/>
    </row>
    <row r="340" spans="1:10" x14ac:dyDescent="0.35">
      <c r="A340" s="26">
        <f t="shared" si="17"/>
        <v>335</v>
      </c>
      <c r="B340" s="13" t="s">
        <v>719</v>
      </c>
      <c r="C340" s="19" t="s">
        <v>161</v>
      </c>
      <c r="D340" s="232">
        <v>70</v>
      </c>
      <c r="E340" s="219"/>
      <c r="F340" s="200">
        <f t="shared" si="15"/>
        <v>0</v>
      </c>
      <c r="G340" s="200">
        <f t="shared" si="16"/>
        <v>0</v>
      </c>
      <c r="H340" s="32"/>
      <c r="J340" s="397"/>
    </row>
    <row r="341" spans="1:10" x14ac:dyDescent="0.35">
      <c r="A341" s="26">
        <f t="shared" si="17"/>
        <v>336</v>
      </c>
      <c r="B341" s="13" t="s">
        <v>720</v>
      </c>
      <c r="C341" s="19" t="s">
        <v>161</v>
      </c>
      <c r="D341" s="232">
        <v>70</v>
      </c>
      <c r="E341" s="219"/>
      <c r="F341" s="200">
        <f t="shared" si="15"/>
        <v>0</v>
      </c>
      <c r="G341" s="200">
        <f t="shared" si="16"/>
        <v>0</v>
      </c>
      <c r="H341" s="32"/>
      <c r="J341" s="397"/>
    </row>
    <row r="342" spans="1:10" x14ac:dyDescent="0.35">
      <c r="A342" s="26">
        <f t="shared" si="17"/>
        <v>337</v>
      </c>
      <c r="B342" s="13" t="s">
        <v>721</v>
      </c>
      <c r="C342" s="19" t="s">
        <v>161</v>
      </c>
      <c r="D342" s="232">
        <v>1</v>
      </c>
      <c r="E342" s="219"/>
      <c r="F342" s="200">
        <f t="shared" si="15"/>
        <v>0</v>
      </c>
      <c r="G342" s="200">
        <f t="shared" si="16"/>
        <v>0</v>
      </c>
      <c r="H342" s="32"/>
      <c r="J342" s="397"/>
    </row>
    <row r="343" spans="1:10" x14ac:dyDescent="0.35">
      <c r="A343" s="26">
        <f t="shared" si="17"/>
        <v>338</v>
      </c>
      <c r="B343" s="13" t="s">
        <v>722</v>
      </c>
      <c r="C343" s="19" t="s">
        <v>161</v>
      </c>
      <c r="D343" s="232">
        <v>1</v>
      </c>
      <c r="E343" s="219"/>
      <c r="F343" s="200">
        <f t="shared" si="15"/>
        <v>0</v>
      </c>
      <c r="G343" s="200">
        <f t="shared" si="16"/>
        <v>0</v>
      </c>
      <c r="H343" s="32"/>
      <c r="J343" s="397"/>
    </row>
    <row r="344" spans="1:10" x14ac:dyDescent="0.35">
      <c r="A344" s="26">
        <f t="shared" si="17"/>
        <v>339</v>
      </c>
      <c r="B344" s="13" t="s">
        <v>723</v>
      </c>
      <c r="C344" s="19" t="s">
        <v>161</v>
      </c>
      <c r="D344" s="232">
        <v>1</v>
      </c>
      <c r="E344" s="219"/>
      <c r="F344" s="200">
        <f t="shared" si="15"/>
        <v>0</v>
      </c>
      <c r="G344" s="200">
        <f t="shared" si="16"/>
        <v>0</v>
      </c>
      <c r="H344" s="32"/>
      <c r="J344" s="397"/>
    </row>
    <row r="345" spans="1:10" x14ac:dyDescent="0.35">
      <c r="A345" s="26">
        <f t="shared" si="17"/>
        <v>340</v>
      </c>
      <c r="B345" s="13" t="s">
        <v>724</v>
      </c>
      <c r="C345" s="19" t="s">
        <v>161</v>
      </c>
      <c r="D345" s="232">
        <v>1</v>
      </c>
      <c r="E345" s="219"/>
      <c r="F345" s="200">
        <f t="shared" si="15"/>
        <v>0</v>
      </c>
      <c r="G345" s="200">
        <f t="shared" si="16"/>
        <v>0</v>
      </c>
      <c r="H345" s="32"/>
      <c r="J345" s="397"/>
    </row>
    <row r="346" spans="1:10" x14ac:dyDescent="0.35">
      <c r="A346" s="26">
        <f t="shared" si="17"/>
        <v>341</v>
      </c>
      <c r="B346" s="13" t="s">
        <v>725</v>
      </c>
      <c r="C346" s="19" t="s">
        <v>161</v>
      </c>
      <c r="D346" s="232">
        <v>1</v>
      </c>
      <c r="E346" s="219"/>
      <c r="F346" s="200">
        <f t="shared" si="15"/>
        <v>0</v>
      </c>
      <c r="G346" s="200">
        <f t="shared" si="16"/>
        <v>0</v>
      </c>
      <c r="H346" s="32"/>
      <c r="J346" s="397"/>
    </row>
    <row r="347" spans="1:10" x14ac:dyDescent="0.35">
      <c r="A347" s="26">
        <f t="shared" si="17"/>
        <v>342</v>
      </c>
      <c r="B347" s="13" t="s">
        <v>726</v>
      </c>
      <c r="C347" s="19" t="s">
        <v>161</v>
      </c>
      <c r="D347" s="232">
        <v>1</v>
      </c>
      <c r="E347" s="219"/>
      <c r="F347" s="200">
        <f t="shared" si="15"/>
        <v>0</v>
      </c>
      <c r="G347" s="200">
        <f t="shared" si="16"/>
        <v>0</v>
      </c>
      <c r="H347" s="32"/>
      <c r="J347" s="397"/>
    </row>
    <row r="348" spans="1:10" x14ac:dyDescent="0.35">
      <c r="A348" s="26">
        <f t="shared" si="17"/>
        <v>343</v>
      </c>
      <c r="B348" s="13" t="s">
        <v>727</v>
      </c>
      <c r="C348" s="19" t="s">
        <v>161</v>
      </c>
      <c r="D348" s="232">
        <v>1</v>
      </c>
      <c r="E348" s="219"/>
      <c r="F348" s="200">
        <f t="shared" si="15"/>
        <v>0</v>
      </c>
      <c r="G348" s="200">
        <f t="shared" si="16"/>
        <v>0</v>
      </c>
      <c r="H348" s="32"/>
      <c r="J348" s="397"/>
    </row>
    <row r="349" spans="1:10" x14ac:dyDescent="0.35">
      <c r="A349" s="26">
        <f t="shared" si="17"/>
        <v>344</v>
      </c>
      <c r="B349" s="13" t="s">
        <v>728</v>
      </c>
      <c r="C349" s="19" t="s">
        <v>161</v>
      </c>
      <c r="D349" s="232">
        <v>1</v>
      </c>
      <c r="E349" s="219"/>
      <c r="F349" s="200">
        <f t="shared" si="15"/>
        <v>0</v>
      </c>
      <c r="G349" s="200">
        <f t="shared" si="16"/>
        <v>0</v>
      </c>
      <c r="H349" s="32"/>
      <c r="J349" s="397"/>
    </row>
    <row r="350" spans="1:10" x14ac:dyDescent="0.35">
      <c r="A350" s="26">
        <f t="shared" si="17"/>
        <v>345</v>
      </c>
      <c r="B350" s="13" t="s">
        <v>202</v>
      </c>
      <c r="C350" s="19" t="s">
        <v>161</v>
      </c>
      <c r="D350" s="232">
        <v>1</v>
      </c>
      <c r="E350" s="219"/>
      <c r="F350" s="200">
        <f t="shared" si="15"/>
        <v>0</v>
      </c>
      <c r="G350" s="200">
        <f t="shared" si="16"/>
        <v>0</v>
      </c>
      <c r="H350" s="32"/>
      <c r="J350" s="397"/>
    </row>
    <row r="351" spans="1:10" x14ac:dyDescent="0.35">
      <c r="A351" s="26">
        <f t="shared" si="17"/>
        <v>346</v>
      </c>
      <c r="B351" s="13" t="s">
        <v>203</v>
      </c>
      <c r="C351" s="19" t="s">
        <v>244</v>
      </c>
      <c r="D351" s="232">
        <v>1</v>
      </c>
      <c r="E351" s="219"/>
      <c r="F351" s="200">
        <f t="shared" si="15"/>
        <v>0</v>
      </c>
      <c r="G351" s="200">
        <f t="shared" si="16"/>
        <v>0</v>
      </c>
      <c r="H351" s="32"/>
      <c r="J351" s="397"/>
    </row>
    <row r="352" spans="1:10" x14ac:dyDescent="0.35">
      <c r="A352" s="26">
        <f t="shared" si="17"/>
        <v>347</v>
      </c>
      <c r="B352" s="13" t="s">
        <v>729</v>
      </c>
      <c r="C352" s="19" t="s">
        <v>244</v>
      </c>
      <c r="D352" s="232">
        <v>1</v>
      </c>
      <c r="E352" s="219"/>
      <c r="F352" s="200">
        <f t="shared" si="15"/>
        <v>0</v>
      </c>
      <c r="G352" s="200">
        <f t="shared" si="16"/>
        <v>0</v>
      </c>
      <c r="H352" s="32"/>
      <c r="J352" s="397"/>
    </row>
    <row r="353" spans="1:10" x14ac:dyDescent="0.35">
      <c r="A353" s="26">
        <f t="shared" si="17"/>
        <v>348</v>
      </c>
      <c r="B353" s="13" t="s">
        <v>730</v>
      </c>
      <c r="C353" s="19" t="s">
        <v>244</v>
      </c>
      <c r="D353" s="232">
        <v>1</v>
      </c>
      <c r="E353" s="219"/>
      <c r="F353" s="200">
        <f t="shared" si="15"/>
        <v>0</v>
      </c>
      <c r="G353" s="200">
        <f t="shared" si="16"/>
        <v>0</v>
      </c>
      <c r="H353" s="32"/>
      <c r="J353" s="397"/>
    </row>
    <row r="354" spans="1:10" x14ac:dyDescent="0.35">
      <c r="A354" s="26">
        <f t="shared" si="17"/>
        <v>349</v>
      </c>
      <c r="B354" s="13" t="s">
        <v>731</v>
      </c>
      <c r="C354" s="19" t="s">
        <v>161</v>
      </c>
      <c r="D354" s="232">
        <v>1</v>
      </c>
      <c r="E354" s="219"/>
      <c r="F354" s="200">
        <f t="shared" si="15"/>
        <v>0</v>
      </c>
      <c r="G354" s="200">
        <f t="shared" si="16"/>
        <v>0</v>
      </c>
      <c r="H354" s="32"/>
      <c r="J354" s="397"/>
    </row>
    <row r="355" spans="1:10" x14ac:dyDescent="0.35">
      <c r="A355" s="26">
        <f t="shared" si="17"/>
        <v>350</v>
      </c>
      <c r="B355" s="13" t="s">
        <v>732</v>
      </c>
      <c r="C355" s="19" t="s">
        <v>161</v>
      </c>
      <c r="D355" s="232">
        <v>4</v>
      </c>
      <c r="E355" s="219"/>
      <c r="F355" s="200">
        <f t="shared" si="15"/>
        <v>0</v>
      </c>
      <c r="G355" s="200">
        <f t="shared" si="16"/>
        <v>0</v>
      </c>
      <c r="H355" s="32"/>
      <c r="J355" s="397"/>
    </row>
    <row r="356" spans="1:10" ht="29" x14ac:dyDescent="0.35">
      <c r="A356" s="26">
        <f t="shared" si="17"/>
        <v>351</v>
      </c>
      <c r="B356" s="13" t="s">
        <v>733</v>
      </c>
      <c r="C356" s="19" t="s">
        <v>161</v>
      </c>
      <c r="D356" s="232">
        <v>1</v>
      </c>
      <c r="E356" s="219"/>
      <c r="F356" s="200">
        <f t="shared" si="15"/>
        <v>0</v>
      </c>
      <c r="G356" s="200">
        <f t="shared" si="16"/>
        <v>0</v>
      </c>
      <c r="H356" s="32"/>
      <c r="J356" s="397"/>
    </row>
    <row r="357" spans="1:10" ht="29" x14ac:dyDescent="0.35">
      <c r="A357" s="26">
        <f t="shared" si="17"/>
        <v>352</v>
      </c>
      <c r="B357" s="13" t="s">
        <v>734</v>
      </c>
      <c r="C357" s="19" t="s">
        <v>161</v>
      </c>
      <c r="D357" s="232">
        <v>1</v>
      </c>
      <c r="E357" s="219"/>
      <c r="F357" s="200">
        <f t="shared" si="15"/>
        <v>0</v>
      </c>
      <c r="G357" s="200">
        <f t="shared" si="16"/>
        <v>0</v>
      </c>
      <c r="H357" s="32"/>
      <c r="J357" s="397"/>
    </row>
    <row r="358" spans="1:10" ht="29" x14ac:dyDescent="0.35">
      <c r="A358" s="26">
        <f t="shared" si="17"/>
        <v>353</v>
      </c>
      <c r="B358" s="13" t="s">
        <v>735</v>
      </c>
      <c r="C358" s="19" t="s">
        <v>161</v>
      </c>
      <c r="D358" s="232">
        <v>1</v>
      </c>
      <c r="E358" s="219"/>
      <c r="F358" s="200">
        <f t="shared" si="15"/>
        <v>0</v>
      </c>
      <c r="G358" s="200">
        <f t="shared" si="16"/>
        <v>0</v>
      </c>
      <c r="H358" s="32"/>
      <c r="J358" s="397"/>
    </row>
    <row r="359" spans="1:10" x14ac:dyDescent="0.35">
      <c r="A359" s="26">
        <f t="shared" si="17"/>
        <v>354</v>
      </c>
      <c r="B359" s="13" t="s">
        <v>736</v>
      </c>
      <c r="C359" s="19" t="s">
        <v>237</v>
      </c>
      <c r="D359" s="232">
        <v>2</v>
      </c>
      <c r="E359" s="219"/>
      <c r="F359" s="200">
        <f t="shared" si="15"/>
        <v>0</v>
      </c>
      <c r="G359" s="200">
        <f t="shared" si="16"/>
        <v>0</v>
      </c>
      <c r="H359" s="32"/>
      <c r="J359" s="397"/>
    </row>
    <row r="360" spans="1:10" x14ac:dyDescent="0.35">
      <c r="A360" s="26">
        <f t="shared" si="17"/>
        <v>355</v>
      </c>
      <c r="B360" s="13" t="s">
        <v>737</v>
      </c>
      <c r="C360" s="19" t="s">
        <v>248</v>
      </c>
      <c r="D360" s="232">
        <v>15</v>
      </c>
      <c r="E360" s="219"/>
      <c r="F360" s="200">
        <f t="shared" si="15"/>
        <v>0</v>
      </c>
      <c r="G360" s="200">
        <f t="shared" si="16"/>
        <v>0</v>
      </c>
      <c r="H360" s="32"/>
      <c r="J360" s="397"/>
    </row>
    <row r="361" spans="1:10" x14ac:dyDescent="0.35">
      <c r="A361" s="26">
        <f t="shared" si="17"/>
        <v>356</v>
      </c>
      <c r="B361" s="13" t="s">
        <v>738</v>
      </c>
      <c r="C361" s="19" t="s">
        <v>161</v>
      </c>
      <c r="D361" s="232">
        <v>5</v>
      </c>
      <c r="E361" s="219"/>
      <c r="F361" s="200">
        <f t="shared" si="15"/>
        <v>0</v>
      </c>
      <c r="G361" s="200">
        <f t="shared" si="16"/>
        <v>0</v>
      </c>
      <c r="H361" s="32"/>
      <c r="J361" s="397"/>
    </row>
    <row r="362" spans="1:10" x14ac:dyDescent="0.35">
      <c r="A362" s="26">
        <f t="shared" si="17"/>
        <v>357</v>
      </c>
      <c r="B362" s="13" t="s">
        <v>739</v>
      </c>
      <c r="C362" s="19" t="s">
        <v>161</v>
      </c>
      <c r="D362" s="232">
        <v>20</v>
      </c>
      <c r="E362" s="219"/>
      <c r="F362" s="200">
        <f t="shared" si="15"/>
        <v>0</v>
      </c>
      <c r="G362" s="200">
        <f t="shared" si="16"/>
        <v>0</v>
      </c>
      <c r="H362" s="32"/>
      <c r="J362" s="397"/>
    </row>
    <row r="363" spans="1:10" x14ac:dyDescent="0.35">
      <c r="A363" s="26">
        <f t="shared" si="17"/>
        <v>358</v>
      </c>
      <c r="B363" s="13" t="s">
        <v>740</v>
      </c>
      <c r="C363" s="19" t="s">
        <v>161</v>
      </c>
      <c r="D363" s="232">
        <v>1</v>
      </c>
      <c r="E363" s="219"/>
      <c r="F363" s="200">
        <f t="shared" si="15"/>
        <v>0</v>
      </c>
      <c r="G363" s="200">
        <f t="shared" si="16"/>
        <v>0</v>
      </c>
      <c r="H363" s="32"/>
      <c r="J363" s="397"/>
    </row>
    <row r="364" spans="1:10" x14ac:dyDescent="0.35">
      <c r="A364" s="26">
        <f t="shared" si="17"/>
        <v>359</v>
      </c>
      <c r="B364" s="13" t="s">
        <v>741</v>
      </c>
      <c r="C364" s="19" t="s">
        <v>161</v>
      </c>
      <c r="D364" s="232">
        <v>1</v>
      </c>
      <c r="E364" s="219"/>
      <c r="F364" s="200">
        <f t="shared" si="15"/>
        <v>0</v>
      </c>
      <c r="G364" s="200">
        <f t="shared" si="16"/>
        <v>0</v>
      </c>
      <c r="H364" s="32"/>
      <c r="J364" s="397"/>
    </row>
    <row r="365" spans="1:10" ht="29" x14ac:dyDescent="0.35">
      <c r="A365" s="26">
        <f t="shared" si="17"/>
        <v>360</v>
      </c>
      <c r="B365" s="13" t="s">
        <v>742</v>
      </c>
      <c r="C365" s="19" t="s">
        <v>161</v>
      </c>
      <c r="D365" s="232">
        <v>1</v>
      </c>
      <c r="E365" s="219"/>
      <c r="F365" s="200">
        <f t="shared" si="15"/>
        <v>0</v>
      </c>
      <c r="G365" s="200">
        <f t="shared" si="16"/>
        <v>0</v>
      </c>
      <c r="H365" s="32"/>
      <c r="J365" s="397"/>
    </row>
    <row r="366" spans="1:10" ht="29" x14ac:dyDescent="0.35">
      <c r="A366" s="26">
        <f t="shared" si="17"/>
        <v>361</v>
      </c>
      <c r="B366" s="13" t="s">
        <v>743</v>
      </c>
      <c r="C366" s="19" t="s">
        <v>161</v>
      </c>
      <c r="D366" s="232">
        <v>1</v>
      </c>
      <c r="E366" s="219"/>
      <c r="F366" s="200">
        <f t="shared" si="15"/>
        <v>0</v>
      </c>
      <c r="G366" s="200">
        <f t="shared" si="16"/>
        <v>0</v>
      </c>
      <c r="H366" s="32"/>
      <c r="J366" s="397"/>
    </row>
    <row r="367" spans="1:10" x14ac:dyDescent="0.35">
      <c r="A367" s="26">
        <f t="shared" si="17"/>
        <v>362</v>
      </c>
      <c r="B367" s="13" t="s">
        <v>744</v>
      </c>
      <c r="C367" s="19" t="s">
        <v>161</v>
      </c>
      <c r="D367" s="232">
        <v>1</v>
      </c>
      <c r="E367" s="219"/>
      <c r="F367" s="200">
        <f t="shared" si="15"/>
        <v>0</v>
      </c>
      <c r="G367" s="200">
        <f t="shared" si="16"/>
        <v>0</v>
      </c>
      <c r="H367" s="32"/>
      <c r="J367" s="397"/>
    </row>
    <row r="368" spans="1:10" x14ac:dyDescent="0.35">
      <c r="A368" s="26">
        <f t="shared" si="17"/>
        <v>363</v>
      </c>
      <c r="B368" s="13" t="s">
        <v>745</v>
      </c>
      <c r="C368" s="19" t="s">
        <v>161</v>
      </c>
      <c r="D368" s="232">
        <v>1</v>
      </c>
      <c r="E368" s="219"/>
      <c r="F368" s="200">
        <f t="shared" si="15"/>
        <v>0</v>
      </c>
      <c r="G368" s="200">
        <f t="shared" si="16"/>
        <v>0</v>
      </c>
      <c r="H368" s="32"/>
      <c r="J368" s="397"/>
    </row>
    <row r="369" spans="1:10" x14ac:dyDescent="0.35">
      <c r="A369" s="26">
        <f t="shared" si="17"/>
        <v>364</v>
      </c>
      <c r="B369" s="13" t="s">
        <v>746</v>
      </c>
      <c r="C369" s="19" t="s">
        <v>161</v>
      </c>
      <c r="D369" s="232">
        <v>1</v>
      </c>
      <c r="E369" s="219"/>
      <c r="F369" s="200">
        <f t="shared" si="15"/>
        <v>0</v>
      </c>
      <c r="G369" s="200">
        <f t="shared" si="16"/>
        <v>0</v>
      </c>
      <c r="H369" s="32"/>
      <c r="J369" s="397"/>
    </row>
    <row r="370" spans="1:10" ht="29" x14ac:dyDescent="0.35">
      <c r="A370" s="26">
        <f t="shared" si="17"/>
        <v>365</v>
      </c>
      <c r="B370" s="13" t="s">
        <v>747</v>
      </c>
      <c r="C370" s="19" t="s">
        <v>161</v>
      </c>
      <c r="D370" s="232">
        <v>1</v>
      </c>
      <c r="E370" s="219"/>
      <c r="F370" s="200">
        <f t="shared" si="15"/>
        <v>0</v>
      </c>
      <c r="G370" s="200">
        <f t="shared" si="16"/>
        <v>0</v>
      </c>
      <c r="H370" s="32"/>
      <c r="J370" s="397"/>
    </row>
    <row r="371" spans="1:10" x14ac:dyDescent="0.35">
      <c r="A371" s="26">
        <f t="shared" si="17"/>
        <v>366</v>
      </c>
      <c r="B371" s="13" t="s">
        <v>198</v>
      </c>
      <c r="C371" s="19" t="s">
        <v>248</v>
      </c>
      <c r="D371" s="232">
        <v>5</v>
      </c>
      <c r="E371" s="219"/>
      <c r="F371" s="200">
        <f t="shared" si="15"/>
        <v>0</v>
      </c>
      <c r="G371" s="200">
        <f t="shared" si="16"/>
        <v>0</v>
      </c>
      <c r="H371" s="32"/>
      <c r="J371" s="397"/>
    </row>
    <row r="372" spans="1:10" x14ac:dyDescent="0.35">
      <c r="A372" s="26">
        <f t="shared" si="17"/>
        <v>367</v>
      </c>
      <c r="B372" s="13" t="s">
        <v>748</v>
      </c>
      <c r="C372" s="19" t="s">
        <v>161</v>
      </c>
      <c r="D372" s="232">
        <v>10</v>
      </c>
      <c r="E372" s="219"/>
      <c r="F372" s="200">
        <f t="shared" si="15"/>
        <v>0</v>
      </c>
      <c r="G372" s="200">
        <f t="shared" si="16"/>
        <v>0</v>
      </c>
      <c r="H372" s="32"/>
      <c r="J372" s="397"/>
    </row>
    <row r="373" spans="1:10" ht="29" x14ac:dyDescent="0.35">
      <c r="A373" s="26">
        <f t="shared" si="17"/>
        <v>368</v>
      </c>
      <c r="B373" s="13" t="s">
        <v>749</v>
      </c>
      <c r="C373" s="19" t="s">
        <v>161</v>
      </c>
      <c r="D373" s="232">
        <v>1</v>
      </c>
      <c r="E373" s="219"/>
      <c r="F373" s="200">
        <f t="shared" si="15"/>
        <v>0</v>
      </c>
      <c r="G373" s="200">
        <f t="shared" si="16"/>
        <v>0</v>
      </c>
      <c r="H373" s="32"/>
      <c r="J373" s="397"/>
    </row>
    <row r="374" spans="1:10" ht="29" x14ac:dyDescent="0.35">
      <c r="A374" s="26">
        <f t="shared" si="17"/>
        <v>369</v>
      </c>
      <c r="B374" s="13" t="s">
        <v>750</v>
      </c>
      <c r="C374" s="19" t="s">
        <v>161</v>
      </c>
      <c r="D374" s="232">
        <v>5</v>
      </c>
      <c r="E374" s="219"/>
      <c r="F374" s="200">
        <f t="shared" si="15"/>
        <v>0</v>
      </c>
      <c r="G374" s="200">
        <f t="shared" si="16"/>
        <v>0</v>
      </c>
      <c r="H374" s="32"/>
      <c r="J374" s="397"/>
    </row>
    <row r="375" spans="1:10" ht="29" x14ac:dyDescent="0.35">
      <c r="A375" s="26">
        <f t="shared" si="17"/>
        <v>370</v>
      </c>
      <c r="B375" s="13" t="s">
        <v>751</v>
      </c>
      <c r="C375" s="19" t="s">
        <v>161</v>
      </c>
      <c r="D375" s="232">
        <v>10</v>
      </c>
      <c r="E375" s="219"/>
      <c r="F375" s="200">
        <f t="shared" si="15"/>
        <v>0</v>
      </c>
      <c r="G375" s="200">
        <f t="shared" si="16"/>
        <v>0</v>
      </c>
      <c r="H375" s="32"/>
      <c r="J375" s="397"/>
    </row>
    <row r="376" spans="1:10" ht="29" x14ac:dyDescent="0.35">
      <c r="A376" s="26">
        <f t="shared" si="17"/>
        <v>371</v>
      </c>
      <c r="B376" s="13" t="s">
        <v>752</v>
      </c>
      <c r="C376" s="19" t="s">
        <v>161</v>
      </c>
      <c r="D376" s="232">
        <v>10</v>
      </c>
      <c r="E376" s="219"/>
      <c r="F376" s="200">
        <f t="shared" si="15"/>
        <v>0</v>
      </c>
      <c r="G376" s="200">
        <f t="shared" si="16"/>
        <v>0</v>
      </c>
      <c r="H376" s="32"/>
      <c r="J376" s="397"/>
    </row>
    <row r="377" spans="1:10" ht="29" x14ac:dyDescent="0.35">
      <c r="A377" s="26">
        <f t="shared" si="17"/>
        <v>372</v>
      </c>
      <c r="B377" s="13" t="s">
        <v>753</v>
      </c>
      <c r="C377" s="19" t="s">
        <v>161</v>
      </c>
      <c r="D377" s="232">
        <v>10</v>
      </c>
      <c r="E377" s="219"/>
      <c r="F377" s="200">
        <f t="shared" si="15"/>
        <v>0</v>
      </c>
      <c r="G377" s="200">
        <f t="shared" si="16"/>
        <v>0</v>
      </c>
      <c r="H377" s="32"/>
      <c r="J377" s="397"/>
    </row>
    <row r="378" spans="1:10" ht="29" x14ac:dyDescent="0.35">
      <c r="A378" s="26">
        <f t="shared" si="17"/>
        <v>373</v>
      </c>
      <c r="B378" s="13" t="s">
        <v>754</v>
      </c>
      <c r="C378" s="19" t="s">
        <v>161</v>
      </c>
      <c r="D378" s="232">
        <v>10</v>
      </c>
      <c r="E378" s="219"/>
      <c r="F378" s="200">
        <f t="shared" si="15"/>
        <v>0</v>
      </c>
      <c r="G378" s="200">
        <f t="shared" si="16"/>
        <v>0</v>
      </c>
      <c r="H378" s="32"/>
      <c r="J378" s="397"/>
    </row>
    <row r="379" spans="1:10" ht="29" x14ac:dyDescent="0.35">
      <c r="A379" s="26">
        <f t="shared" si="17"/>
        <v>374</v>
      </c>
      <c r="B379" s="13" t="s">
        <v>755</v>
      </c>
      <c r="C379" s="19" t="s">
        <v>161</v>
      </c>
      <c r="D379" s="232">
        <v>10</v>
      </c>
      <c r="E379" s="219"/>
      <c r="F379" s="200">
        <f t="shared" si="15"/>
        <v>0</v>
      </c>
      <c r="G379" s="200">
        <f t="shared" si="16"/>
        <v>0</v>
      </c>
      <c r="H379" s="32"/>
      <c r="J379" s="397"/>
    </row>
    <row r="380" spans="1:10" x14ac:dyDescent="0.35">
      <c r="A380" s="26">
        <f t="shared" si="17"/>
        <v>375</v>
      </c>
      <c r="B380" s="13" t="s">
        <v>204</v>
      </c>
      <c r="C380" s="19" t="s">
        <v>161</v>
      </c>
      <c r="D380" s="232">
        <v>7</v>
      </c>
      <c r="E380" s="219"/>
      <c r="F380" s="200">
        <f t="shared" si="15"/>
        <v>0</v>
      </c>
      <c r="G380" s="200">
        <f t="shared" si="16"/>
        <v>0</v>
      </c>
      <c r="H380" s="32"/>
      <c r="J380" s="397"/>
    </row>
    <row r="381" spans="1:10" x14ac:dyDescent="0.35">
      <c r="A381" s="26">
        <f t="shared" si="17"/>
        <v>376</v>
      </c>
      <c r="B381" s="13" t="s">
        <v>205</v>
      </c>
      <c r="C381" s="19" t="s">
        <v>161</v>
      </c>
      <c r="D381" s="232">
        <v>7</v>
      </c>
      <c r="E381" s="219"/>
      <c r="F381" s="200">
        <f t="shared" si="15"/>
        <v>0</v>
      </c>
      <c r="G381" s="200">
        <f t="shared" si="16"/>
        <v>0</v>
      </c>
      <c r="H381" s="32"/>
      <c r="J381" s="397"/>
    </row>
    <row r="382" spans="1:10" x14ac:dyDescent="0.35">
      <c r="A382" s="26">
        <f t="shared" si="17"/>
        <v>377</v>
      </c>
      <c r="B382" s="13" t="s">
        <v>206</v>
      </c>
      <c r="C382" s="19" t="s">
        <v>161</v>
      </c>
      <c r="D382" s="232">
        <v>7</v>
      </c>
      <c r="E382" s="219"/>
      <c r="F382" s="200">
        <f t="shared" si="15"/>
        <v>0</v>
      </c>
      <c r="G382" s="200">
        <f t="shared" si="16"/>
        <v>0</v>
      </c>
      <c r="H382" s="32"/>
      <c r="J382" s="397"/>
    </row>
    <row r="383" spans="1:10" x14ac:dyDescent="0.35">
      <c r="A383" s="26">
        <f t="shared" si="17"/>
        <v>378</v>
      </c>
      <c r="B383" s="13" t="s">
        <v>207</v>
      </c>
      <c r="C383" s="19" t="s">
        <v>161</v>
      </c>
      <c r="D383" s="232">
        <v>7</v>
      </c>
      <c r="E383" s="219"/>
      <c r="F383" s="200">
        <f t="shared" si="15"/>
        <v>0</v>
      </c>
      <c r="G383" s="200">
        <f t="shared" si="16"/>
        <v>0</v>
      </c>
      <c r="H383" s="32"/>
      <c r="J383" s="397"/>
    </row>
    <row r="384" spans="1:10" x14ac:dyDescent="0.35">
      <c r="A384" s="26">
        <f t="shared" si="17"/>
        <v>379</v>
      </c>
      <c r="B384" s="13" t="s">
        <v>208</v>
      </c>
      <c r="C384" s="19" t="s">
        <v>161</v>
      </c>
      <c r="D384" s="232">
        <v>4</v>
      </c>
      <c r="E384" s="219"/>
      <c r="F384" s="200">
        <f t="shared" si="15"/>
        <v>0</v>
      </c>
      <c r="G384" s="200">
        <f t="shared" si="16"/>
        <v>0</v>
      </c>
      <c r="H384" s="32"/>
      <c r="J384" s="397"/>
    </row>
    <row r="385" spans="1:10" x14ac:dyDescent="0.35">
      <c r="A385" s="26">
        <f t="shared" si="17"/>
        <v>380</v>
      </c>
      <c r="B385" s="13" t="s">
        <v>209</v>
      </c>
      <c r="C385" s="19" t="s">
        <v>161</v>
      </c>
      <c r="D385" s="232">
        <v>6</v>
      </c>
      <c r="E385" s="219"/>
      <c r="F385" s="200">
        <f t="shared" si="15"/>
        <v>0</v>
      </c>
      <c r="G385" s="200">
        <f t="shared" si="16"/>
        <v>0</v>
      </c>
      <c r="H385" s="32"/>
      <c r="J385" s="397"/>
    </row>
    <row r="386" spans="1:10" x14ac:dyDescent="0.35">
      <c r="A386" s="26">
        <f t="shared" si="17"/>
        <v>381</v>
      </c>
      <c r="B386" s="13" t="s">
        <v>210</v>
      </c>
      <c r="C386" s="19" t="s">
        <v>161</v>
      </c>
      <c r="D386" s="232">
        <v>6</v>
      </c>
      <c r="E386" s="219"/>
      <c r="F386" s="200">
        <f t="shared" si="15"/>
        <v>0</v>
      </c>
      <c r="G386" s="200">
        <f t="shared" si="16"/>
        <v>0</v>
      </c>
      <c r="H386" s="32"/>
      <c r="J386" s="397"/>
    </row>
    <row r="387" spans="1:10" x14ac:dyDescent="0.35">
      <c r="A387" s="26">
        <f t="shared" si="17"/>
        <v>382</v>
      </c>
      <c r="B387" s="13" t="s">
        <v>211</v>
      </c>
      <c r="C387" s="19" t="s">
        <v>161</v>
      </c>
      <c r="D387" s="232">
        <v>6</v>
      </c>
      <c r="E387" s="219"/>
      <c r="F387" s="200">
        <f t="shared" si="15"/>
        <v>0</v>
      </c>
      <c r="G387" s="200">
        <f t="shared" si="16"/>
        <v>0</v>
      </c>
      <c r="H387" s="32"/>
      <c r="J387" s="397"/>
    </row>
    <row r="388" spans="1:10" x14ac:dyDescent="0.35">
      <c r="A388" s="26">
        <f t="shared" si="17"/>
        <v>383</v>
      </c>
      <c r="B388" s="13" t="s">
        <v>213</v>
      </c>
      <c r="C388" s="19" t="s">
        <v>161</v>
      </c>
      <c r="D388" s="232">
        <v>6</v>
      </c>
      <c r="E388" s="219"/>
      <c r="F388" s="200">
        <f t="shared" si="15"/>
        <v>0</v>
      </c>
      <c r="G388" s="200">
        <f t="shared" si="16"/>
        <v>0</v>
      </c>
      <c r="H388" s="32"/>
      <c r="J388" s="397"/>
    </row>
    <row r="389" spans="1:10" x14ac:dyDescent="0.35">
      <c r="A389" s="26">
        <f t="shared" si="17"/>
        <v>384</v>
      </c>
      <c r="B389" s="13" t="s">
        <v>212</v>
      </c>
      <c r="C389" s="19" t="s">
        <v>161</v>
      </c>
      <c r="D389" s="232">
        <v>6</v>
      </c>
      <c r="E389" s="219"/>
      <c r="F389" s="200">
        <f t="shared" si="15"/>
        <v>0</v>
      </c>
      <c r="G389" s="200">
        <f t="shared" si="16"/>
        <v>0</v>
      </c>
      <c r="H389" s="32"/>
      <c r="J389" s="397"/>
    </row>
    <row r="390" spans="1:10" x14ac:dyDescent="0.35">
      <c r="A390" s="26">
        <f t="shared" si="17"/>
        <v>385</v>
      </c>
      <c r="B390" s="13" t="s">
        <v>214</v>
      </c>
      <c r="C390" s="19" t="s">
        <v>161</v>
      </c>
      <c r="D390" s="232">
        <v>6</v>
      </c>
      <c r="E390" s="219"/>
      <c r="F390" s="200">
        <f t="shared" ref="F390:F453" si="18">D390*E390</f>
        <v>0</v>
      </c>
      <c r="G390" s="200">
        <f t="shared" ref="G390:G453" si="19">F390/12</f>
        <v>0</v>
      </c>
      <c r="H390" s="32"/>
      <c r="J390" s="397"/>
    </row>
    <row r="391" spans="1:10" x14ac:dyDescent="0.35">
      <c r="A391" s="26">
        <f t="shared" ref="A391:A454" si="20">A390+1</f>
        <v>386</v>
      </c>
      <c r="B391" s="13" t="s">
        <v>756</v>
      </c>
      <c r="C391" s="19" t="s">
        <v>161</v>
      </c>
      <c r="D391" s="232">
        <v>20</v>
      </c>
      <c r="E391" s="219"/>
      <c r="F391" s="200">
        <f t="shared" si="18"/>
        <v>0</v>
      </c>
      <c r="G391" s="200">
        <f t="shared" si="19"/>
        <v>0</v>
      </c>
      <c r="H391" s="32"/>
      <c r="J391" s="397"/>
    </row>
    <row r="392" spans="1:10" x14ac:dyDescent="0.35">
      <c r="A392" s="26">
        <f t="shared" si="20"/>
        <v>387</v>
      </c>
      <c r="B392" s="13" t="s">
        <v>757</v>
      </c>
      <c r="C392" s="19" t="s">
        <v>248</v>
      </c>
      <c r="D392" s="232">
        <v>30</v>
      </c>
      <c r="E392" s="219"/>
      <c r="F392" s="200">
        <f t="shared" si="18"/>
        <v>0</v>
      </c>
      <c r="G392" s="200">
        <f t="shared" si="19"/>
        <v>0</v>
      </c>
      <c r="H392" s="32"/>
      <c r="J392" s="397"/>
    </row>
    <row r="393" spans="1:10" x14ac:dyDescent="0.35">
      <c r="A393" s="26">
        <f t="shared" si="20"/>
        <v>388</v>
      </c>
      <c r="B393" s="13" t="s">
        <v>758</v>
      </c>
      <c r="C393" s="19" t="s">
        <v>161</v>
      </c>
      <c r="D393" s="232">
        <v>12</v>
      </c>
      <c r="E393" s="219"/>
      <c r="F393" s="200">
        <f t="shared" si="18"/>
        <v>0</v>
      </c>
      <c r="G393" s="200">
        <f t="shared" si="19"/>
        <v>0</v>
      </c>
      <c r="H393" s="32"/>
      <c r="J393" s="397"/>
    </row>
    <row r="394" spans="1:10" ht="29" x14ac:dyDescent="0.35">
      <c r="A394" s="26">
        <f t="shared" si="20"/>
        <v>389</v>
      </c>
      <c r="B394" s="13" t="s">
        <v>759</v>
      </c>
      <c r="C394" s="19" t="s">
        <v>161</v>
      </c>
      <c r="D394" s="232">
        <v>4</v>
      </c>
      <c r="E394" s="219"/>
      <c r="F394" s="200">
        <f t="shared" si="18"/>
        <v>0</v>
      </c>
      <c r="G394" s="200">
        <f t="shared" si="19"/>
        <v>0</v>
      </c>
      <c r="H394" s="32"/>
      <c r="J394" s="397"/>
    </row>
    <row r="395" spans="1:10" ht="29" x14ac:dyDescent="0.35">
      <c r="A395" s="26">
        <f t="shared" si="20"/>
        <v>390</v>
      </c>
      <c r="B395" s="13" t="s">
        <v>760</v>
      </c>
      <c r="C395" s="19" t="s">
        <v>161</v>
      </c>
      <c r="D395" s="232">
        <v>3</v>
      </c>
      <c r="E395" s="219"/>
      <c r="F395" s="200">
        <f t="shared" si="18"/>
        <v>0</v>
      </c>
      <c r="G395" s="200">
        <f t="shared" si="19"/>
        <v>0</v>
      </c>
      <c r="H395" s="32"/>
      <c r="J395" s="397"/>
    </row>
    <row r="396" spans="1:10" ht="29" x14ac:dyDescent="0.35">
      <c r="A396" s="26">
        <f t="shared" si="20"/>
        <v>391</v>
      </c>
      <c r="B396" s="13" t="s">
        <v>761</v>
      </c>
      <c r="C396" s="19" t="s">
        <v>161</v>
      </c>
      <c r="D396" s="232">
        <v>3</v>
      </c>
      <c r="E396" s="219"/>
      <c r="F396" s="200">
        <f t="shared" si="18"/>
        <v>0</v>
      </c>
      <c r="G396" s="200">
        <f t="shared" si="19"/>
        <v>0</v>
      </c>
      <c r="H396" s="32"/>
      <c r="J396" s="397"/>
    </row>
    <row r="397" spans="1:10" ht="29" x14ac:dyDescent="0.35">
      <c r="A397" s="26">
        <f t="shared" si="20"/>
        <v>392</v>
      </c>
      <c r="B397" s="13" t="s">
        <v>762</v>
      </c>
      <c r="C397" s="19" t="s">
        <v>161</v>
      </c>
      <c r="D397" s="232">
        <v>5</v>
      </c>
      <c r="E397" s="219"/>
      <c r="F397" s="200">
        <f t="shared" si="18"/>
        <v>0</v>
      </c>
      <c r="G397" s="200">
        <f t="shared" si="19"/>
        <v>0</v>
      </c>
      <c r="H397" s="32"/>
      <c r="J397" s="397"/>
    </row>
    <row r="398" spans="1:10" ht="29" x14ac:dyDescent="0.35">
      <c r="A398" s="26">
        <f t="shared" si="20"/>
        <v>393</v>
      </c>
      <c r="B398" s="13" t="s">
        <v>763</v>
      </c>
      <c r="C398" s="19" t="s">
        <v>161</v>
      </c>
      <c r="D398" s="232">
        <v>4</v>
      </c>
      <c r="E398" s="219"/>
      <c r="F398" s="200">
        <f t="shared" si="18"/>
        <v>0</v>
      </c>
      <c r="G398" s="200">
        <f t="shared" si="19"/>
        <v>0</v>
      </c>
      <c r="H398" s="32"/>
      <c r="J398" s="397"/>
    </row>
    <row r="399" spans="1:10" x14ac:dyDescent="0.35">
      <c r="A399" s="26">
        <f t="shared" si="20"/>
        <v>394</v>
      </c>
      <c r="B399" s="13" t="s">
        <v>764</v>
      </c>
      <c r="C399" s="19" t="s">
        <v>161</v>
      </c>
      <c r="D399" s="232">
        <v>1</v>
      </c>
      <c r="E399" s="219"/>
      <c r="F399" s="200">
        <f t="shared" si="18"/>
        <v>0</v>
      </c>
      <c r="G399" s="200">
        <f t="shared" si="19"/>
        <v>0</v>
      </c>
      <c r="H399" s="32"/>
      <c r="J399" s="397"/>
    </row>
    <row r="400" spans="1:10" x14ac:dyDescent="0.35">
      <c r="A400" s="26">
        <f t="shared" si="20"/>
        <v>395</v>
      </c>
      <c r="B400" s="13" t="s">
        <v>215</v>
      </c>
      <c r="C400" s="19" t="s">
        <v>161</v>
      </c>
      <c r="D400" s="232">
        <v>4</v>
      </c>
      <c r="E400" s="219"/>
      <c r="F400" s="200">
        <f t="shared" si="18"/>
        <v>0</v>
      </c>
      <c r="G400" s="200">
        <f t="shared" si="19"/>
        <v>0</v>
      </c>
      <c r="H400" s="32"/>
      <c r="J400" s="397"/>
    </row>
    <row r="401" spans="1:10" ht="43.5" x14ac:dyDescent="0.35">
      <c r="A401" s="26">
        <f t="shared" si="20"/>
        <v>396</v>
      </c>
      <c r="B401" s="406" t="s">
        <v>956</v>
      </c>
      <c r="C401" s="400" t="s">
        <v>161</v>
      </c>
      <c r="D401" s="401">
        <v>1</v>
      </c>
      <c r="E401" s="219"/>
      <c r="F401" s="200">
        <f t="shared" si="18"/>
        <v>0</v>
      </c>
      <c r="G401" s="200">
        <f t="shared" si="19"/>
        <v>0</v>
      </c>
      <c r="H401" s="32"/>
      <c r="J401" s="397"/>
    </row>
    <row r="402" spans="1:10" ht="58" x14ac:dyDescent="0.35">
      <c r="A402" s="26">
        <f t="shared" si="20"/>
        <v>397</v>
      </c>
      <c r="B402" s="406" t="s">
        <v>957</v>
      </c>
      <c r="C402" s="400" t="s">
        <v>161</v>
      </c>
      <c r="D402" s="401">
        <v>1</v>
      </c>
      <c r="E402" s="219"/>
      <c r="F402" s="200">
        <f t="shared" si="18"/>
        <v>0</v>
      </c>
      <c r="G402" s="200">
        <f t="shared" si="19"/>
        <v>0</v>
      </c>
      <c r="H402" s="32"/>
      <c r="J402" s="397"/>
    </row>
    <row r="403" spans="1:10" ht="29" x14ac:dyDescent="0.35">
      <c r="A403" s="26">
        <f t="shared" si="20"/>
        <v>398</v>
      </c>
      <c r="B403" s="406" t="s">
        <v>958</v>
      </c>
      <c r="C403" s="400" t="s">
        <v>161</v>
      </c>
      <c r="D403" s="401">
        <v>1</v>
      </c>
      <c r="E403" s="219"/>
      <c r="F403" s="200">
        <f t="shared" si="18"/>
        <v>0</v>
      </c>
      <c r="G403" s="200">
        <f t="shared" si="19"/>
        <v>0</v>
      </c>
      <c r="H403" s="32"/>
      <c r="J403" s="397"/>
    </row>
    <row r="404" spans="1:10" ht="29" x14ac:dyDescent="0.35">
      <c r="A404" s="26">
        <f t="shared" si="20"/>
        <v>399</v>
      </c>
      <c r="B404" s="13" t="s">
        <v>765</v>
      </c>
      <c r="C404" s="19" t="s">
        <v>766</v>
      </c>
      <c r="D404" s="232">
        <v>5</v>
      </c>
      <c r="E404" s="219"/>
      <c r="F404" s="200">
        <f t="shared" si="18"/>
        <v>0</v>
      </c>
      <c r="G404" s="200">
        <f t="shared" si="19"/>
        <v>0</v>
      </c>
      <c r="H404" s="32"/>
      <c r="J404" s="397"/>
    </row>
    <row r="405" spans="1:10" x14ac:dyDescent="0.35">
      <c r="A405" s="26">
        <f t="shared" si="20"/>
        <v>400</v>
      </c>
      <c r="B405" s="13" t="s">
        <v>767</v>
      </c>
      <c r="C405" s="19" t="s">
        <v>239</v>
      </c>
      <c r="D405" s="232">
        <v>4</v>
      </c>
      <c r="E405" s="219"/>
      <c r="F405" s="200">
        <f t="shared" si="18"/>
        <v>0</v>
      </c>
      <c r="G405" s="200">
        <f t="shared" si="19"/>
        <v>0</v>
      </c>
      <c r="H405" s="32"/>
      <c r="J405" s="397"/>
    </row>
    <row r="406" spans="1:10" x14ac:dyDescent="0.35">
      <c r="A406" s="26">
        <f t="shared" si="20"/>
        <v>401</v>
      </c>
      <c r="B406" s="13" t="s">
        <v>768</v>
      </c>
      <c r="C406" s="19" t="s">
        <v>161</v>
      </c>
      <c r="D406" s="232">
        <v>4</v>
      </c>
      <c r="E406" s="219"/>
      <c r="F406" s="200">
        <f t="shared" si="18"/>
        <v>0</v>
      </c>
      <c r="G406" s="200">
        <f t="shared" si="19"/>
        <v>0</v>
      </c>
      <c r="H406" s="32"/>
      <c r="J406" s="397"/>
    </row>
    <row r="407" spans="1:10" x14ac:dyDescent="0.35">
      <c r="A407" s="26">
        <f t="shared" si="20"/>
        <v>402</v>
      </c>
      <c r="B407" s="13" t="s">
        <v>769</v>
      </c>
      <c r="C407" s="19" t="s">
        <v>161</v>
      </c>
      <c r="D407" s="232">
        <v>4</v>
      </c>
      <c r="E407" s="219"/>
      <c r="F407" s="200">
        <f t="shared" si="18"/>
        <v>0</v>
      </c>
      <c r="G407" s="200">
        <f t="shared" si="19"/>
        <v>0</v>
      </c>
      <c r="H407" s="32"/>
      <c r="J407" s="397"/>
    </row>
    <row r="408" spans="1:10" x14ac:dyDescent="0.35">
      <c r="A408" s="26">
        <f t="shared" si="20"/>
        <v>403</v>
      </c>
      <c r="B408" s="13" t="s">
        <v>770</v>
      </c>
      <c r="C408" s="19" t="s">
        <v>161</v>
      </c>
      <c r="D408" s="232">
        <v>4</v>
      </c>
      <c r="E408" s="219"/>
      <c r="F408" s="200">
        <f t="shared" si="18"/>
        <v>0</v>
      </c>
      <c r="G408" s="200">
        <f t="shared" si="19"/>
        <v>0</v>
      </c>
      <c r="H408" s="32"/>
      <c r="J408" s="397"/>
    </row>
    <row r="409" spans="1:10" x14ac:dyDescent="0.35">
      <c r="A409" s="26">
        <f t="shared" si="20"/>
        <v>404</v>
      </c>
      <c r="B409" s="13" t="s">
        <v>771</v>
      </c>
      <c r="C409" s="19" t="s">
        <v>161</v>
      </c>
      <c r="D409" s="232">
        <v>4</v>
      </c>
      <c r="E409" s="219"/>
      <c r="F409" s="200">
        <f t="shared" si="18"/>
        <v>0</v>
      </c>
      <c r="G409" s="200">
        <f t="shared" si="19"/>
        <v>0</v>
      </c>
      <c r="H409" s="32"/>
      <c r="J409" s="397"/>
    </row>
    <row r="410" spans="1:10" x14ac:dyDescent="0.35">
      <c r="A410" s="26">
        <f t="shared" si="20"/>
        <v>405</v>
      </c>
      <c r="B410" s="13" t="s">
        <v>772</v>
      </c>
      <c r="C410" s="19" t="s">
        <v>161</v>
      </c>
      <c r="D410" s="232">
        <v>10</v>
      </c>
      <c r="E410" s="219"/>
      <c r="F410" s="200">
        <f t="shared" si="18"/>
        <v>0</v>
      </c>
      <c r="G410" s="200">
        <f t="shared" si="19"/>
        <v>0</v>
      </c>
      <c r="H410" s="32"/>
      <c r="J410" s="397"/>
    </row>
    <row r="411" spans="1:10" x14ac:dyDescent="0.35">
      <c r="A411" s="26">
        <f t="shared" si="20"/>
        <v>406</v>
      </c>
      <c r="B411" s="13" t="s">
        <v>773</v>
      </c>
      <c r="C411" s="19" t="s">
        <v>239</v>
      </c>
      <c r="D411" s="232">
        <v>4</v>
      </c>
      <c r="E411" s="219"/>
      <c r="F411" s="200">
        <f t="shared" si="18"/>
        <v>0</v>
      </c>
      <c r="G411" s="200">
        <f t="shared" si="19"/>
        <v>0</v>
      </c>
      <c r="H411" s="32"/>
      <c r="J411" s="397"/>
    </row>
    <row r="412" spans="1:10" x14ac:dyDescent="0.35">
      <c r="A412" s="26">
        <f t="shared" si="20"/>
        <v>407</v>
      </c>
      <c r="B412" s="13" t="s">
        <v>774</v>
      </c>
      <c r="C412" s="19" t="s">
        <v>239</v>
      </c>
      <c r="D412" s="232">
        <v>4</v>
      </c>
      <c r="E412" s="219"/>
      <c r="F412" s="200">
        <f t="shared" si="18"/>
        <v>0</v>
      </c>
      <c r="G412" s="200">
        <f t="shared" si="19"/>
        <v>0</v>
      </c>
      <c r="H412" s="32"/>
      <c r="J412" s="397"/>
    </row>
    <row r="413" spans="1:10" x14ac:dyDescent="0.35">
      <c r="A413" s="26">
        <f t="shared" si="20"/>
        <v>408</v>
      </c>
      <c r="B413" s="13" t="s">
        <v>775</v>
      </c>
      <c r="C413" s="19" t="s">
        <v>239</v>
      </c>
      <c r="D413" s="232">
        <v>4</v>
      </c>
      <c r="E413" s="219"/>
      <c r="F413" s="200">
        <f t="shared" si="18"/>
        <v>0</v>
      </c>
      <c r="G413" s="200">
        <f t="shared" si="19"/>
        <v>0</v>
      </c>
      <c r="H413" s="32"/>
      <c r="J413" s="397"/>
    </row>
    <row r="414" spans="1:10" x14ac:dyDescent="0.35">
      <c r="A414" s="26">
        <f t="shared" si="20"/>
        <v>409</v>
      </c>
      <c r="B414" s="13" t="s">
        <v>776</v>
      </c>
      <c r="C414" s="19" t="s">
        <v>161</v>
      </c>
      <c r="D414" s="232">
        <v>4</v>
      </c>
      <c r="E414" s="219"/>
      <c r="F414" s="200">
        <f t="shared" si="18"/>
        <v>0</v>
      </c>
      <c r="G414" s="200">
        <f t="shared" si="19"/>
        <v>0</v>
      </c>
      <c r="H414" s="32"/>
      <c r="J414" s="397"/>
    </row>
    <row r="415" spans="1:10" x14ac:dyDescent="0.35">
      <c r="A415" s="26">
        <f t="shared" si="20"/>
        <v>410</v>
      </c>
      <c r="B415" s="13" t="s">
        <v>777</v>
      </c>
      <c r="C415" s="19" t="s">
        <v>161</v>
      </c>
      <c r="D415" s="232">
        <v>4</v>
      </c>
      <c r="E415" s="219"/>
      <c r="F415" s="200">
        <f t="shared" si="18"/>
        <v>0</v>
      </c>
      <c r="G415" s="200">
        <f t="shared" si="19"/>
        <v>0</v>
      </c>
      <c r="H415" s="32"/>
      <c r="J415" s="397"/>
    </row>
    <row r="416" spans="1:10" x14ac:dyDescent="0.35">
      <c r="A416" s="26">
        <f t="shared" si="20"/>
        <v>411</v>
      </c>
      <c r="B416" s="13" t="s">
        <v>778</v>
      </c>
      <c r="C416" s="19" t="s">
        <v>766</v>
      </c>
      <c r="D416" s="232">
        <v>4</v>
      </c>
      <c r="E416" s="219"/>
      <c r="F416" s="200">
        <f t="shared" si="18"/>
        <v>0</v>
      </c>
      <c r="G416" s="200">
        <f t="shared" si="19"/>
        <v>0</v>
      </c>
      <c r="H416" s="32"/>
      <c r="J416" s="397"/>
    </row>
    <row r="417" spans="1:10" x14ac:dyDescent="0.35">
      <c r="A417" s="26">
        <f t="shared" si="20"/>
        <v>412</v>
      </c>
      <c r="B417" s="13" t="s">
        <v>779</v>
      </c>
      <c r="C417" s="19" t="s">
        <v>161</v>
      </c>
      <c r="D417" s="232">
        <v>4</v>
      </c>
      <c r="E417" s="219"/>
      <c r="F417" s="200">
        <f t="shared" si="18"/>
        <v>0</v>
      </c>
      <c r="G417" s="200">
        <f t="shared" si="19"/>
        <v>0</v>
      </c>
      <c r="H417" s="32"/>
      <c r="J417" s="397"/>
    </row>
    <row r="418" spans="1:10" x14ac:dyDescent="0.35">
      <c r="A418" s="26">
        <f t="shared" si="20"/>
        <v>413</v>
      </c>
      <c r="B418" s="13" t="s">
        <v>780</v>
      </c>
      <c r="C418" s="19" t="s">
        <v>161</v>
      </c>
      <c r="D418" s="232">
        <v>4</v>
      </c>
      <c r="E418" s="219"/>
      <c r="F418" s="200">
        <f t="shared" si="18"/>
        <v>0</v>
      </c>
      <c r="G418" s="200">
        <f t="shared" si="19"/>
        <v>0</v>
      </c>
      <c r="H418" s="32"/>
      <c r="J418" s="397"/>
    </row>
    <row r="419" spans="1:10" x14ac:dyDescent="0.35">
      <c r="A419" s="26">
        <f t="shared" si="20"/>
        <v>414</v>
      </c>
      <c r="B419" s="13" t="s">
        <v>781</v>
      </c>
      <c r="C419" s="19" t="s">
        <v>161</v>
      </c>
      <c r="D419" s="232">
        <v>4</v>
      </c>
      <c r="E419" s="219"/>
      <c r="F419" s="200">
        <f t="shared" si="18"/>
        <v>0</v>
      </c>
      <c r="G419" s="200">
        <f t="shared" si="19"/>
        <v>0</v>
      </c>
      <c r="H419" s="32"/>
      <c r="J419" s="397"/>
    </row>
    <row r="420" spans="1:10" x14ac:dyDescent="0.35">
      <c r="A420" s="26">
        <f t="shared" si="20"/>
        <v>415</v>
      </c>
      <c r="B420" s="13" t="s">
        <v>782</v>
      </c>
      <c r="C420" s="19" t="s">
        <v>161</v>
      </c>
      <c r="D420" s="232">
        <v>1</v>
      </c>
      <c r="E420" s="219"/>
      <c r="F420" s="200">
        <f t="shared" si="18"/>
        <v>0</v>
      </c>
      <c r="G420" s="200">
        <f t="shared" si="19"/>
        <v>0</v>
      </c>
      <c r="H420" s="32"/>
      <c r="J420" s="397"/>
    </row>
    <row r="421" spans="1:10" x14ac:dyDescent="0.35">
      <c r="A421" s="26">
        <f t="shared" si="20"/>
        <v>416</v>
      </c>
      <c r="B421" s="13" t="s">
        <v>783</v>
      </c>
      <c r="C421" s="19" t="s">
        <v>161</v>
      </c>
      <c r="D421" s="232">
        <v>1</v>
      </c>
      <c r="E421" s="219"/>
      <c r="F421" s="200">
        <f t="shared" si="18"/>
        <v>0</v>
      </c>
      <c r="G421" s="200">
        <f t="shared" si="19"/>
        <v>0</v>
      </c>
      <c r="H421" s="32"/>
      <c r="J421" s="397"/>
    </row>
    <row r="422" spans="1:10" x14ac:dyDescent="0.35">
      <c r="A422" s="26">
        <f t="shared" si="20"/>
        <v>417</v>
      </c>
      <c r="B422" s="13" t="s">
        <v>289</v>
      </c>
      <c r="C422" s="19" t="s">
        <v>243</v>
      </c>
      <c r="D422" s="232">
        <v>0.2</v>
      </c>
      <c r="E422" s="219"/>
      <c r="F422" s="200">
        <f t="shared" si="18"/>
        <v>0</v>
      </c>
      <c r="G422" s="200">
        <f t="shared" si="19"/>
        <v>0</v>
      </c>
      <c r="H422" s="32"/>
      <c r="J422" s="397"/>
    </row>
    <row r="423" spans="1:10" x14ac:dyDescent="0.35">
      <c r="A423" s="26">
        <f t="shared" si="20"/>
        <v>418</v>
      </c>
      <c r="B423" s="13" t="s">
        <v>784</v>
      </c>
      <c r="C423" s="19" t="s">
        <v>161</v>
      </c>
      <c r="D423" s="232">
        <v>38</v>
      </c>
      <c r="E423" s="219"/>
      <c r="F423" s="200">
        <f t="shared" si="18"/>
        <v>0</v>
      </c>
      <c r="G423" s="200">
        <f t="shared" si="19"/>
        <v>0</v>
      </c>
      <c r="H423" s="32"/>
      <c r="J423" s="397"/>
    </row>
    <row r="424" spans="1:10" x14ac:dyDescent="0.35">
      <c r="A424" s="26">
        <f t="shared" si="20"/>
        <v>419</v>
      </c>
      <c r="B424" s="13" t="s">
        <v>785</v>
      </c>
      <c r="C424" s="19" t="s">
        <v>161</v>
      </c>
      <c r="D424" s="232">
        <v>10</v>
      </c>
      <c r="E424" s="219"/>
      <c r="F424" s="200">
        <f t="shared" si="18"/>
        <v>0</v>
      </c>
      <c r="G424" s="200">
        <f t="shared" si="19"/>
        <v>0</v>
      </c>
      <c r="H424" s="32"/>
      <c r="J424" s="397"/>
    </row>
    <row r="425" spans="1:10" ht="29" x14ac:dyDescent="0.35">
      <c r="A425" s="26">
        <f t="shared" si="20"/>
        <v>420</v>
      </c>
      <c r="B425" s="13" t="s">
        <v>786</v>
      </c>
      <c r="C425" s="19" t="s">
        <v>161</v>
      </c>
      <c r="D425" s="232">
        <v>4000</v>
      </c>
      <c r="E425" s="219"/>
      <c r="F425" s="200">
        <f t="shared" si="18"/>
        <v>0</v>
      </c>
      <c r="G425" s="200">
        <f t="shared" si="19"/>
        <v>0</v>
      </c>
      <c r="H425" s="32"/>
      <c r="J425" s="397"/>
    </row>
    <row r="426" spans="1:10" ht="29" x14ac:dyDescent="0.35">
      <c r="A426" s="26">
        <f t="shared" si="20"/>
        <v>421</v>
      </c>
      <c r="B426" s="13" t="s">
        <v>787</v>
      </c>
      <c r="C426" s="19" t="s">
        <v>161</v>
      </c>
      <c r="D426" s="232">
        <v>200</v>
      </c>
      <c r="E426" s="219"/>
      <c r="F426" s="200">
        <f t="shared" si="18"/>
        <v>0</v>
      </c>
      <c r="G426" s="200">
        <f t="shared" si="19"/>
        <v>0</v>
      </c>
      <c r="H426" s="32"/>
      <c r="J426" s="397"/>
    </row>
    <row r="427" spans="1:10" ht="43.5" x14ac:dyDescent="0.35">
      <c r="A427" s="26">
        <f t="shared" si="20"/>
        <v>422</v>
      </c>
      <c r="B427" s="13" t="s">
        <v>788</v>
      </c>
      <c r="C427" s="19" t="s">
        <v>235</v>
      </c>
      <c r="D427" s="232">
        <v>5</v>
      </c>
      <c r="E427" s="219"/>
      <c r="F427" s="200">
        <f t="shared" si="18"/>
        <v>0</v>
      </c>
      <c r="G427" s="200">
        <f t="shared" si="19"/>
        <v>0</v>
      </c>
      <c r="H427" s="32"/>
      <c r="J427" s="397"/>
    </row>
    <row r="428" spans="1:10" x14ac:dyDescent="0.35">
      <c r="A428" s="26">
        <f t="shared" si="20"/>
        <v>423</v>
      </c>
      <c r="B428" s="13" t="s">
        <v>789</v>
      </c>
      <c r="C428" s="19" t="s">
        <v>161</v>
      </c>
      <c r="D428" s="232">
        <v>1</v>
      </c>
      <c r="E428" s="219"/>
      <c r="F428" s="200">
        <f t="shared" si="18"/>
        <v>0</v>
      </c>
      <c r="G428" s="200">
        <f t="shared" si="19"/>
        <v>0</v>
      </c>
      <c r="H428" s="32"/>
      <c r="J428" s="397"/>
    </row>
    <row r="429" spans="1:10" x14ac:dyDescent="0.35">
      <c r="A429" s="26">
        <f t="shared" si="20"/>
        <v>424</v>
      </c>
      <c r="B429" s="13" t="s">
        <v>790</v>
      </c>
      <c r="C429" s="19" t="s">
        <v>161</v>
      </c>
      <c r="D429" s="232">
        <v>1</v>
      </c>
      <c r="E429" s="219"/>
      <c r="F429" s="200">
        <f t="shared" si="18"/>
        <v>0</v>
      </c>
      <c r="G429" s="200">
        <f t="shared" si="19"/>
        <v>0</v>
      </c>
      <c r="H429" s="32"/>
      <c r="J429" s="397"/>
    </row>
    <row r="430" spans="1:10" x14ac:dyDescent="0.35">
      <c r="A430" s="26">
        <f t="shared" si="20"/>
        <v>425</v>
      </c>
      <c r="B430" s="13" t="s">
        <v>791</v>
      </c>
      <c r="C430" s="19" t="s">
        <v>161</v>
      </c>
      <c r="D430" s="232">
        <v>1</v>
      </c>
      <c r="E430" s="219"/>
      <c r="F430" s="200">
        <f t="shared" si="18"/>
        <v>0</v>
      </c>
      <c r="G430" s="200">
        <f t="shared" si="19"/>
        <v>0</v>
      </c>
      <c r="H430" s="32"/>
      <c r="J430" s="397"/>
    </row>
    <row r="431" spans="1:10" x14ac:dyDescent="0.35">
      <c r="A431" s="26">
        <f t="shared" si="20"/>
        <v>426</v>
      </c>
      <c r="B431" s="13" t="s">
        <v>792</v>
      </c>
      <c r="C431" s="19" t="s">
        <v>793</v>
      </c>
      <c r="D431" s="232">
        <v>20</v>
      </c>
      <c r="E431" s="219"/>
      <c r="F431" s="200">
        <f t="shared" si="18"/>
        <v>0</v>
      </c>
      <c r="G431" s="200">
        <f t="shared" si="19"/>
        <v>0</v>
      </c>
      <c r="H431" s="32"/>
      <c r="J431" s="397"/>
    </row>
    <row r="432" spans="1:10" x14ac:dyDescent="0.35">
      <c r="A432" s="26">
        <f t="shared" si="20"/>
        <v>427</v>
      </c>
      <c r="B432" s="13" t="s">
        <v>794</v>
      </c>
      <c r="C432" s="19" t="s">
        <v>161</v>
      </c>
      <c r="D432" s="232">
        <v>12</v>
      </c>
      <c r="E432" s="219"/>
      <c r="F432" s="200">
        <f t="shared" si="18"/>
        <v>0</v>
      </c>
      <c r="G432" s="200">
        <f t="shared" si="19"/>
        <v>0</v>
      </c>
      <c r="H432" s="32"/>
      <c r="J432" s="397"/>
    </row>
    <row r="433" spans="1:10" x14ac:dyDescent="0.35">
      <c r="A433" s="26">
        <f t="shared" si="20"/>
        <v>428</v>
      </c>
      <c r="B433" s="13" t="s">
        <v>795</v>
      </c>
      <c r="C433" s="19" t="s">
        <v>161</v>
      </c>
      <c r="D433" s="232">
        <v>12</v>
      </c>
      <c r="E433" s="219"/>
      <c r="F433" s="200">
        <f t="shared" si="18"/>
        <v>0</v>
      </c>
      <c r="G433" s="200">
        <f t="shared" si="19"/>
        <v>0</v>
      </c>
      <c r="H433" s="32"/>
      <c r="J433" s="397"/>
    </row>
    <row r="434" spans="1:10" x14ac:dyDescent="0.35">
      <c r="A434" s="26">
        <f t="shared" si="20"/>
        <v>429</v>
      </c>
      <c r="B434" s="13" t="s">
        <v>796</v>
      </c>
      <c r="C434" s="19" t="s">
        <v>161</v>
      </c>
      <c r="D434" s="232">
        <v>3</v>
      </c>
      <c r="E434" s="219"/>
      <c r="F434" s="200">
        <f t="shared" si="18"/>
        <v>0</v>
      </c>
      <c r="G434" s="200">
        <f t="shared" si="19"/>
        <v>0</v>
      </c>
      <c r="H434" s="32"/>
      <c r="J434" s="397"/>
    </row>
    <row r="435" spans="1:10" x14ac:dyDescent="0.35">
      <c r="A435" s="26">
        <f t="shared" si="20"/>
        <v>430</v>
      </c>
      <c r="B435" s="13" t="s">
        <v>797</v>
      </c>
      <c r="C435" s="19" t="s">
        <v>161</v>
      </c>
      <c r="D435" s="232">
        <v>3</v>
      </c>
      <c r="E435" s="219"/>
      <c r="F435" s="200">
        <f t="shared" si="18"/>
        <v>0</v>
      </c>
      <c r="G435" s="200">
        <f t="shared" si="19"/>
        <v>0</v>
      </c>
      <c r="H435" s="32"/>
      <c r="J435" s="397"/>
    </row>
    <row r="436" spans="1:10" x14ac:dyDescent="0.35">
      <c r="A436" s="26">
        <f t="shared" si="20"/>
        <v>431</v>
      </c>
      <c r="B436" s="13" t="s">
        <v>798</v>
      </c>
      <c r="C436" s="19" t="s">
        <v>161</v>
      </c>
      <c r="D436" s="232">
        <v>3</v>
      </c>
      <c r="E436" s="219"/>
      <c r="F436" s="200">
        <f t="shared" si="18"/>
        <v>0</v>
      </c>
      <c r="G436" s="200">
        <f t="shared" si="19"/>
        <v>0</v>
      </c>
      <c r="H436" s="32"/>
      <c r="J436" s="397"/>
    </row>
    <row r="437" spans="1:10" x14ac:dyDescent="0.35">
      <c r="A437" s="26">
        <f t="shared" si="20"/>
        <v>432</v>
      </c>
      <c r="B437" s="13" t="s">
        <v>799</v>
      </c>
      <c r="C437" s="19" t="s">
        <v>161</v>
      </c>
      <c r="D437" s="232">
        <v>3</v>
      </c>
      <c r="E437" s="219"/>
      <c r="F437" s="200">
        <f t="shared" si="18"/>
        <v>0</v>
      </c>
      <c r="G437" s="200">
        <f t="shared" si="19"/>
        <v>0</v>
      </c>
      <c r="H437" s="32"/>
      <c r="J437" s="397"/>
    </row>
    <row r="438" spans="1:10" x14ac:dyDescent="0.35">
      <c r="A438" s="26">
        <f t="shared" si="20"/>
        <v>433</v>
      </c>
      <c r="B438" s="13" t="s">
        <v>800</v>
      </c>
      <c r="C438" s="19" t="s">
        <v>161</v>
      </c>
      <c r="D438" s="232">
        <v>3</v>
      </c>
      <c r="E438" s="219"/>
      <c r="F438" s="200">
        <f t="shared" si="18"/>
        <v>0</v>
      </c>
      <c r="G438" s="200">
        <f t="shared" si="19"/>
        <v>0</v>
      </c>
      <c r="H438" s="32"/>
      <c r="J438" s="397"/>
    </row>
    <row r="439" spans="1:10" x14ac:dyDescent="0.35">
      <c r="A439" s="26">
        <f t="shared" si="20"/>
        <v>434</v>
      </c>
      <c r="B439" s="13" t="s">
        <v>801</v>
      </c>
      <c r="C439" s="19" t="s">
        <v>161</v>
      </c>
      <c r="D439" s="232">
        <v>3</v>
      </c>
      <c r="E439" s="219"/>
      <c r="F439" s="200">
        <f t="shared" si="18"/>
        <v>0</v>
      </c>
      <c r="G439" s="200">
        <f t="shared" si="19"/>
        <v>0</v>
      </c>
      <c r="H439" s="32"/>
      <c r="J439" s="397"/>
    </row>
    <row r="440" spans="1:10" x14ac:dyDescent="0.35">
      <c r="A440" s="26">
        <f t="shared" si="20"/>
        <v>435</v>
      </c>
      <c r="B440" s="13" t="s">
        <v>802</v>
      </c>
      <c r="C440" s="19" t="s">
        <v>161</v>
      </c>
      <c r="D440" s="232">
        <v>3</v>
      </c>
      <c r="E440" s="219"/>
      <c r="F440" s="200">
        <f t="shared" si="18"/>
        <v>0</v>
      </c>
      <c r="G440" s="200">
        <f t="shared" si="19"/>
        <v>0</v>
      </c>
      <c r="H440" s="32"/>
      <c r="J440" s="397"/>
    </row>
    <row r="441" spans="1:10" x14ac:dyDescent="0.35">
      <c r="A441" s="26">
        <f t="shared" si="20"/>
        <v>436</v>
      </c>
      <c r="B441" s="13" t="s">
        <v>803</v>
      </c>
      <c r="C441" s="19" t="s">
        <v>161</v>
      </c>
      <c r="D441" s="232">
        <v>3</v>
      </c>
      <c r="E441" s="219"/>
      <c r="F441" s="200">
        <f t="shared" si="18"/>
        <v>0</v>
      </c>
      <c r="G441" s="200">
        <f t="shared" si="19"/>
        <v>0</v>
      </c>
      <c r="H441" s="32"/>
      <c r="J441" s="397"/>
    </row>
    <row r="442" spans="1:10" ht="29" x14ac:dyDescent="0.35">
      <c r="A442" s="26">
        <f t="shared" si="20"/>
        <v>437</v>
      </c>
      <c r="B442" s="13" t="s">
        <v>804</v>
      </c>
      <c r="C442" s="19" t="s">
        <v>161</v>
      </c>
      <c r="D442" s="232">
        <v>200</v>
      </c>
      <c r="E442" s="219"/>
      <c r="F442" s="200">
        <f t="shared" si="18"/>
        <v>0</v>
      </c>
      <c r="G442" s="200">
        <f t="shared" si="19"/>
        <v>0</v>
      </c>
      <c r="H442" s="32"/>
      <c r="J442" s="397"/>
    </row>
    <row r="443" spans="1:10" ht="29" x14ac:dyDescent="0.35">
      <c r="A443" s="26">
        <f t="shared" si="20"/>
        <v>438</v>
      </c>
      <c r="B443" s="13" t="s">
        <v>805</v>
      </c>
      <c r="C443" s="19" t="s">
        <v>161</v>
      </c>
      <c r="D443" s="232">
        <v>7</v>
      </c>
      <c r="E443" s="219"/>
      <c r="F443" s="200">
        <f t="shared" si="18"/>
        <v>0</v>
      </c>
      <c r="G443" s="200">
        <f t="shared" si="19"/>
        <v>0</v>
      </c>
      <c r="H443" s="32"/>
      <c r="J443" s="397"/>
    </row>
    <row r="444" spans="1:10" ht="29" x14ac:dyDescent="0.35">
      <c r="A444" s="26">
        <f t="shared" si="20"/>
        <v>439</v>
      </c>
      <c r="B444" s="13" t="s">
        <v>806</v>
      </c>
      <c r="C444" s="19" t="s">
        <v>161</v>
      </c>
      <c r="D444" s="232">
        <v>7</v>
      </c>
      <c r="E444" s="219"/>
      <c r="F444" s="200">
        <f t="shared" si="18"/>
        <v>0</v>
      </c>
      <c r="G444" s="200">
        <f t="shared" si="19"/>
        <v>0</v>
      </c>
      <c r="H444" s="32"/>
      <c r="J444" s="397"/>
    </row>
    <row r="445" spans="1:10" ht="29" x14ac:dyDescent="0.35">
      <c r="A445" s="26">
        <f t="shared" si="20"/>
        <v>440</v>
      </c>
      <c r="B445" s="13" t="s">
        <v>807</v>
      </c>
      <c r="C445" s="19" t="s">
        <v>161</v>
      </c>
      <c r="D445" s="232">
        <v>7</v>
      </c>
      <c r="E445" s="219"/>
      <c r="F445" s="200">
        <f t="shared" si="18"/>
        <v>0</v>
      </c>
      <c r="G445" s="200">
        <f t="shared" si="19"/>
        <v>0</v>
      </c>
      <c r="H445" s="32"/>
      <c r="J445" s="397"/>
    </row>
    <row r="446" spans="1:10" x14ac:dyDescent="0.35">
      <c r="A446" s="26">
        <f t="shared" si="20"/>
        <v>441</v>
      </c>
      <c r="B446" s="13" t="s">
        <v>808</v>
      </c>
      <c r="C446" s="19" t="s">
        <v>161</v>
      </c>
      <c r="D446" s="232">
        <v>75</v>
      </c>
      <c r="E446" s="219"/>
      <c r="F446" s="200">
        <f t="shared" si="18"/>
        <v>0</v>
      </c>
      <c r="G446" s="200">
        <f t="shared" si="19"/>
        <v>0</v>
      </c>
      <c r="H446" s="32"/>
      <c r="J446" s="397"/>
    </row>
    <row r="447" spans="1:10" x14ac:dyDescent="0.35">
      <c r="A447" s="26">
        <f t="shared" si="20"/>
        <v>442</v>
      </c>
      <c r="B447" s="13" t="s">
        <v>809</v>
      </c>
      <c r="C447" s="19" t="s">
        <v>161</v>
      </c>
      <c r="D447" s="232">
        <v>100</v>
      </c>
      <c r="E447" s="219"/>
      <c r="F447" s="200">
        <f t="shared" si="18"/>
        <v>0</v>
      </c>
      <c r="G447" s="200">
        <f t="shared" si="19"/>
        <v>0</v>
      </c>
      <c r="H447" s="32"/>
      <c r="J447" s="397"/>
    </row>
    <row r="448" spans="1:10" x14ac:dyDescent="0.35">
      <c r="A448" s="26">
        <f t="shared" si="20"/>
        <v>443</v>
      </c>
      <c r="B448" s="13" t="s">
        <v>216</v>
      </c>
      <c r="C448" s="19" t="s">
        <v>161</v>
      </c>
      <c r="D448" s="232">
        <v>3</v>
      </c>
      <c r="E448" s="219"/>
      <c r="F448" s="200">
        <f t="shared" si="18"/>
        <v>0</v>
      </c>
      <c r="G448" s="200">
        <f t="shared" si="19"/>
        <v>0</v>
      </c>
      <c r="H448" s="32"/>
      <c r="J448" s="397"/>
    </row>
    <row r="449" spans="1:10" ht="29" x14ac:dyDescent="0.35">
      <c r="A449" s="26">
        <f t="shared" si="20"/>
        <v>444</v>
      </c>
      <c r="B449" s="406" t="s">
        <v>952</v>
      </c>
      <c r="C449" s="400" t="s">
        <v>161</v>
      </c>
      <c r="D449" s="401">
        <v>2</v>
      </c>
      <c r="E449" s="219"/>
      <c r="F449" s="200">
        <f t="shared" si="18"/>
        <v>0</v>
      </c>
      <c r="G449" s="200">
        <f t="shared" si="19"/>
        <v>0</v>
      </c>
      <c r="H449" s="32"/>
      <c r="J449" s="397"/>
    </row>
    <row r="450" spans="1:10" x14ac:dyDescent="0.35">
      <c r="A450" s="26">
        <f t="shared" si="20"/>
        <v>445</v>
      </c>
      <c r="B450" s="13" t="s">
        <v>810</v>
      </c>
      <c r="C450" s="19" t="s">
        <v>235</v>
      </c>
      <c r="D450" s="232">
        <v>2</v>
      </c>
      <c r="E450" s="219"/>
      <c r="F450" s="200">
        <f t="shared" si="18"/>
        <v>0</v>
      </c>
      <c r="G450" s="200">
        <f t="shared" si="19"/>
        <v>0</v>
      </c>
      <c r="H450" s="32"/>
      <c r="J450" s="397"/>
    </row>
    <row r="451" spans="1:10" x14ac:dyDescent="0.35">
      <c r="A451" s="26">
        <f t="shared" si="20"/>
        <v>446</v>
      </c>
      <c r="B451" s="13" t="s">
        <v>811</v>
      </c>
      <c r="C451" s="19" t="s">
        <v>161</v>
      </c>
      <c r="D451" s="232">
        <v>1</v>
      </c>
      <c r="E451" s="219"/>
      <c r="F451" s="200">
        <f t="shared" si="18"/>
        <v>0</v>
      </c>
      <c r="G451" s="200">
        <f t="shared" si="19"/>
        <v>0</v>
      </c>
      <c r="H451" s="32"/>
      <c r="J451" s="397"/>
    </row>
    <row r="452" spans="1:10" ht="29" x14ac:dyDescent="0.35">
      <c r="A452" s="26">
        <f t="shared" si="20"/>
        <v>447</v>
      </c>
      <c r="B452" s="13" t="s">
        <v>812</v>
      </c>
      <c r="C452" s="19" t="s">
        <v>766</v>
      </c>
      <c r="D452" s="232">
        <v>1</v>
      </c>
      <c r="E452" s="219"/>
      <c r="F452" s="200">
        <f t="shared" si="18"/>
        <v>0</v>
      </c>
      <c r="G452" s="200">
        <f t="shared" si="19"/>
        <v>0</v>
      </c>
      <c r="H452" s="32"/>
      <c r="J452" s="397"/>
    </row>
    <row r="453" spans="1:10" x14ac:dyDescent="0.35">
      <c r="A453" s="26">
        <f t="shared" si="20"/>
        <v>448</v>
      </c>
      <c r="B453" s="13" t="s">
        <v>813</v>
      </c>
      <c r="C453" s="19" t="s">
        <v>161</v>
      </c>
      <c r="D453" s="232">
        <v>1</v>
      </c>
      <c r="E453" s="219"/>
      <c r="F453" s="200">
        <f t="shared" si="18"/>
        <v>0</v>
      </c>
      <c r="G453" s="200">
        <f t="shared" si="19"/>
        <v>0</v>
      </c>
      <c r="H453" s="32"/>
      <c r="J453" s="397"/>
    </row>
    <row r="454" spans="1:10" ht="29" x14ac:dyDescent="0.35">
      <c r="A454" s="26">
        <f t="shared" si="20"/>
        <v>449</v>
      </c>
      <c r="B454" s="13" t="s">
        <v>814</v>
      </c>
      <c r="C454" s="19" t="s">
        <v>161</v>
      </c>
      <c r="D454" s="232">
        <v>1</v>
      </c>
      <c r="E454" s="219"/>
      <c r="F454" s="200">
        <f t="shared" ref="F454:F485" si="21">D454*E454</f>
        <v>0</v>
      </c>
      <c r="G454" s="200">
        <f t="shared" ref="G454:G485" si="22">F454/12</f>
        <v>0</v>
      </c>
      <c r="H454" s="32"/>
      <c r="J454" s="397"/>
    </row>
    <row r="455" spans="1:10" x14ac:dyDescent="0.35">
      <c r="A455" s="26">
        <f t="shared" ref="A455:A485" si="23">A454+1</f>
        <v>450</v>
      </c>
      <c r="B455" s="13" t="s">
        <v>217</v>
      </c>
      <c r="C455" s="19" t="s">
        <v>161</v>
      </c>
      <c r="D455" s="232">
        <v>3</v>
      </c>
      <c r="E455" s="219"/>
      <c r="F455" s="200">
        <f t="shared" si="21"/>
        <v>0</v>
      </c>
      <c r="G455" s="200">
        <f t="shared" si="22"/>
        <v>0</v>
      </c>
      <c r="H455" s="32"/>
      <c r="J455" s="397"/>
    </row>
    <row r="456" spans="1:10" x14ac:dyDescent="0.35">
      <c r="A456" s="26">
        <f t="shared" si="23"/>
        <v>451</v>
      </c>
      <c r="B456" s="13" t="s">
        <v>219</v>
      </c>
      <c r="C456" s="19" t="s">
        <v>161</v>
      </c>
      <c r="D456" s="232">
        <v>4</v>
      </c>
      <c r="E456" s="219"/>
      <c r="F456" s="200">
        <f t="shared" si="21"/>
        <v>0</v>
      </c>
      <c r="G456" s="200">
        <f t="shared" si="22"/>
        <v>0</v>
      </c>
      <c r="H456" s="32"/>
      <c r="J456" s="397"/>
    </row>
    <row r="457" spans="1:10" x14ac:dyDescent="0.35">
      <c r="A457" s="26">
        <f t="shared" si="23"/>
        <v>452</v>
      </c>
      <c r="B457" s="13" t="s">
        <v>218</v>
      </c>
      <c r="C457" s="19" t="s">
        <v>161</v>
      </c>
      <c r="D457" s="232">
        <v>3</v>
      </c>
      <c r="E457" s="219"/>
      <c r="F457" s="200">
        <f t="shared" si="21"/>
        <v>0</v>
      </c>
      <c r="G457" s="200">
        <f t="shared" si="22"/>
        <v>0</v>
      </c>
      <c r="H457" s="32"/>
      <c r="J457" s="397"/>
    </row>
    <row r="458" spans="1:10" x14ac:dyDescent="0.35">
      <c r="A458" s="26">
        <f t="shared" si="23"/>
        <v>453</v>
      </c>
      <c r="B458" s="13" t="s">
        <v>220</v>
      </c>
      <c r="C458" s="19" t="s">
        <v>161</v>
      </c>
      <c r="D458" s="232">
        <v>4</v>
      </c>
      <c r="E458" s="219"/>
      <c r="F458" s="200">
        <f t="shared" si="21"/>
        <v>0</v>
      </c>
      <c r="G458" s="200">
        <f t="shared" si="22"/>
        <v>0</v>
      </c>
      <c r="H458" s="32"/>
      <c r="J458" s="397"/>
    </row>
    <row r="459" spans="1:10" ht="29" x14ac:dyDescent="0.35">
      <c r="A459" s="26">
        <f t="shared" si="23"/>
        <v>454</v>
      </c>
      <c r="B459" s="406" t="s">
        <v>950</v>
      </c>
      <c r="C459" s="400" t="s">
        <v>161</v>
      </c>
      <c r="D459" s="401">
        <v>5</v>
      </c>
      <c r="E459" s="219"/>
      <c r="F459" s="200">
        <f t="shared" si="21"/>
        <v>0</v>
      </c>
      <c r="G459" s="200">
        <f t="shared" si="22"/>
        <v>0</v>
      </c>
      <c r="H459" s="32"/>
      <c r="J459" s="397"/>
    </row>
    <row r="460" spans="1:10" ht="29" x14ac:dyDescent="0.35">
      <c r="A460" s="26">
        <f t="shared" si="23"/>
        <v>455</v>
      </c>
      <c r="B460" s="406" t="s">
        <v>951</v>
      </c>
      <c r="C460" s="400" t="s">
        <v>161</v>
      </c>
      <c r="D460" s="401">
        <v>1</v>
      </c>
      <c r="E460" s="219"/>
      <c r="F460" s="200">
        <f t="shared" si="21"/>
        <v>0</v>
      </c>
      <c r="G460" s="200">
        <f t="shared" si="22"/>
        <v>0</v>
      </c>
      <c r="H460" s="32"/>
      <c r="J460" s="397"/>
    </row>
    <row r="461" spans="1:10" x14ac:dyDescent="0.35">
      <c r="A461" s="26">
        <f t="shared" si="23"/>
        <v>456</v>
      </c>
      <c r="B461" s="13" t="s">
        <v>815</v>
      </c>
      <c r="C461" s="19" t="s">
        <v>241</v>
      </c>
      <c r="D461" s="232">
        <v>1</v>
      </c>
      <c r="E461" s="219"/>
      <c r="F461" s="200">
        <f t="shared" si="21"/>
        <v>0</v>
      </c>
      <c r="G461" s="200">
        <f t="shared" si="22"/>
        <v>0</v>
      </c>
      <c r="H461" s="32"/>
      <c r="J461" s="397"/>
    </row>
    <row r="462" spans="1:10" ht="29" x14ac:dyDescent="0.35">
      <c r="A462" s="26">
        <f t="shared" si="23"/>
        <v>457</v>
      </c>
      <c r="B462" s="13" t="s">
        <v>816</v>
      </c>
      <c r="C462" s="19" t="s">
        <v>161</v>
      </c>
      <c r="D462" s="232">
        <v>3</v>
      </c>
      <c r="E462" s="219"/>
      <c r="F462" s="200">
        <f t="shared" si="21"/>
        <v>0</v>
      </c>
      <c r="G462" s="200">
        <f t="shared" si="22"/>
        <v>0</v>
      </c>
      <c r="H462" s="32"/>
      <c r="J462" s="397"/>
    </row>
    <row r="463" spans="1:10" ht="29" x14ac:dyDescent="0.35">
      <c r="A463" s="26">
        <f t="shared" si="23"/>
        <v>458</v>
      </c>
      <c r="B463" s="13" t="s">
        <v>817</v>
      </c>
      <c r="C463" s="19" t="s">
        <v>161</v>
      </c>
      <c r="D463" s="232">
        <v>3</v>
      </c>
      <c r="E463" s="219"/>
      <c r="F463" s="200">
        <f t="shared" si="21"/>
        <v>0</v>
      </c>
      <c r="G463" s="200">
        <f t="shared" si="22"/>
        <v>0</v>
      </c>
      <c r="H463" s="32"/>
      <c r="J463" s="397"/>
    </row>
    <row r="464" spans="1:10" ht="29" x14ac:dyDescent="0.35">
      <c r="A464" s="26">
        <f t="shared" si="23"/>
        <v>459</v>
      </c>
      <c r="B464" s="13" t="s">
        <v>818</v>
      </c>
      <c r="C464" s="19" t="s">
        <v>161</v>
      </c>
      <c r="D464" s="232">
        <v>3</v>
      </c>
      <c r="E464" s="219"/>
      <c r="F464" s="200">
        <f t="shared" si="21"/>
        <v>0</v>
      </c>
      <c r="G464" s="200">
        <f t="shared" si="22"/>
        <v>0</v>
      </c>
      <c r="H464" s="32"/>
      <c r="J464" s="397"/>
    </row>
    <row r="465" spans="1:10" ht="29" x14ac:dyDescent="0.35">
      <c r="A465" s="26">
        <f t="shared" si="23"/>
        <v>460</v>
      </c>
      <c r="B465" s="13" t="s">
        <v>819</v>
      </c>
      <c r="C465" s="19" t="s">
        <v>161</v>
      </c>
      <c r="D465" s="232">
        <v>3</v>
      </c>
      <c r="E465" s="219"/>
      <c r="F465" s="200">
        <f t="shared" si="21"/>
        <v>0</v>
      </c>
      <c r="G465" s="200">
        <f t="shared" si="22"/>
        <v>0</v>
      </c>
      <c r="H465" s="32"/>
      <c r="J465" s="397"/>
    </row>
    <row r="466" spans="1:10" ht="29" x14ac:dyDescent="0.35">
      <c r="A466" s="26">
        <f t="shared" si="23"/>
        <v>461</v>
      </c>
      <c r="B466" s="13" t="s">
        <v>820</v>
      </c>
      <c r="C466" s="19" t="s">
        <v>161</v>
      </c>
      <c r="D466" s="232">
        <v>3</v>
      </c>
      <c r="E466" s="219"/>
      <c r="F466" s="200">
        <f t="shared" si="21"/>
        <v>0</v>
      </c>
      <c r="G466" s="200">
        <f t="shared" si="22"/>
        <v>0</v>
      </c>
      <c r="H466" s="32"/>
      <c r="J466" s="397"/>
    </row>
    <row r="467" spans="1:10" ht="29" x14ac:dyDescent="0.35">
      <c r="A467" s="26">
        <f t="shared" si="23"/>
        <v>462</v>
      </c>
      <c r="B467" s="13" t="s">
        <v>821</v>
      </c>
      <c r="C467" s="19" t="s">
        <v>161</v>
      </c>
      <c r="D467" s="232">
        <v>3</v>
      </c>
      <c r="E467" s="219"/>
      <c r="F467" s="200">
        <f t="shared" si="21"/>
        <v>0</v>
      </c>
      <c r="G467" s="200">
        <f t="shared" si="22"/>
        <v>0</v>
      </c>
      <c r="H467" s="32"/>
      <c r="J467" s="397"/>
    </row>
    <row r="468" spans="1:10" ht="29" x14ac:dyDescent="0.35">
      <c r="A468" s="26">
        <f t="shared" si="23"/>
        <v>463</v>
      </c>
      <c r="B468" s="13" t="s">
        <v>822</v>
      </c>
      <c r="C468" s="19" t="s">
        <v>161</v>
      </c>
      <c r="D468" s="232">
        <v>3</v>
      </c>
      <c r="E468" s="219"/>
      <c r="F468" s="200">
        <f t="shared" si="21"/>
        <v>0</v>
      </c>
      <c r="G468" s="200">
        <f t="shared" si="22"/>
        <v>0</v>
      </c>
      <c r="H468" s="32"/>
      <c r="J468" s="397"/>
    </row>
    <row r="469" spans="1:10" ht="29" x14ac:dyDescent="0.35">
      <c r="A469" s="26">
        <f t="shared" si="23"/>
        <v>464</v>
      </c>
      <c r="B469" s="13" t="s">
        <v>823</v>
      </c>
      <c r="C469" s="19" t="s">
        <v>161</v>
      </c>
      <c r="D469" s="232">
        <v>3</v>
      </c>
      <c r="E469" s="219"/>
      <c r="F469" s="200">
        <f t="shared" si="21"/>
        <v>0</v>
      </c>
      <c r="G469" s="200">
        <f t="shared" si="22"/>
        <v>0</v>
      </c>
      <c r="H469" s="32"/>
      <c r="J469" s="397"/>
    </row>
    <row r="470" spans="1:10" ht="29" x14ac:dyDescent="0.35">
      <c r="A470" s="26">
        <f t="shared" si="23"/>
        <v>465</v>
      </c>
      <c r="B470" s="13" t="s">
        <v>824</v>
      </c>
      <c r="C470" s="19" t="s">
        <v>161</v>
      </c>
      <c r="D470" s="232">
        <v>3</v>
      </c>
      <c r="E470" s="219"/>
      <c r="F470" s="200">
        <f t="shared" si="21"/>
        <v>0</v>
      </c>
      <c r="G470" s="200">
        <f t="shared" si="22"/>
        <v>0</v>
      </c>
      <c r="H470" s="32"/>
      <c r="J470" s="397"/>
    </row>
    <row r="471" spans="1:10" ht="29" x14ac:dyDescent="0.35">
      <c r="A471" s="26">
        <f t="shared" si="23"/>
        <v>466</v>
      </c>
      <c r="B471" s="13" t="s">
        <v>825</v>
      </c>
      <c r="C471" s="19" t="s">
        <v>161</v>
      </c>
      <c r="D471" s="232">
        <v>3</v>
      </c>
      <c r="E471" s="219"/>
      <c r="F471" s="200">
        <f t="shared" si="21"/>
        <v>0</v>
      </c>
      <c r="G471" s="200">
        <f t="shared" si="22"/>
        <v>0</v>
      </c>
      <c r="H471" s="32"/>
      <c r="J471" s="397"/>
    </row>
    <row r="472" spans="1:10" x14ac:dyDescent="0.35">
      <c r="A472" s="26">
        <f t="shared" si="23"/>
        <v>467</v>
      </c>
      <c r="B472" s="13" t="s">
        <v>223</v>
      </c>
      <c r="C472" s="19" t="s">
        <v>161</v>
      </c>
      <c r="D472" s="232">
        <v>3</v>
      </c>
      <c r="E472" s="219"/>
      <c r="F472" s="200">
        <f t="shared" si="21"/>
        <v>0</v>
      </c>
      <c r="G472" s="200">
        <f t="shared" si="22"/>
        <v>0</v>
      </c>
      <c r="H472" s="32"/>
      <c r="J472" s="397"/>
    </row>
    <row r="473" spans="1:10" x14ac:dyDescent="0.35">
      <c r="A473" s="26">
        <f t="shared" si="23"/>
        <v>468</v>
      </c>
      <c r="B473" s="13" t="s">
        <v>222</v>
      </c>
      <c r="C473" s="19" t="s">
        <v>161</v>
      </c>
      <c r="D473" s="232">
        <v>5</v>
      </c>
      <c r="E473" s="219"/>
      <c r="F473" s="200">
        <f t="shared" si="21"/>
        <v>0</v>
      </c>
      <c r="G473" s="200">
        <f t="shared" si="22"/>
        <v>0</v>
      </c>
      <c r="H473" s="32"/>
      <c r="J473" s="397"/>
    </row>
    <row r="474" spans="1:10" x14ac:dyDescent="0.35">
      <c r="A474" s="26">
        <f t="shared" si="23"/>
        <v>469</v>
      </c>
      <c r="B474" s="13" t="s">
        <v>826</v>
      </c>
      <c r="C474" s="19" t="s">
        <v>161</v>
      </c>
      <c r="D474" s="232">
        <v>1</v>
      </c>
      <c r="E474" s="219"/>
      <c r="F474" s="200">
        <f t="shared" si="21"/>
        <v>0</v>
      </c>
      <c r="G474" s="200">
        <f t="shared" si="22"/>
        <v>0</v>
      </c>
      <c r="H474" s="32"/>
      <c r="J474" s="397"/>
    </row>
    <row r="475" spans="1:10" x14ac:dyDescent="0.35">
      <c r="A475" s="26">
        <f t="shared" si="23"/>
        <v>470</v>
      </c>
      <c r="B475" s="13" t="s">
        <v>224</v>
      </c>
      <c r="C475" s="19" t="s">
        <v>161</v>
      </c>
      <c r="D475" s="232">
        <v>3</v>
      </c>
      <c r="E475" s="219"/>
      <c r="F475" s="200">
        <f t="shared" si="21"/>
        <v>0</v>
      </c>
      <c r="G475" s="200">
        <f t="shared" si="22"/>
        <v>0</v>
      </c>
      <c r="H475" s="32"/>
      <c r="J475" s="397"/>
    </row>
    <row r="476" spans="1:10" x14ac:dyDescent="0.35">
      <c r="A476" s="26">
        <f t="shared" si="23"/>
        <v>471</v>
      </c>
      <c r="B476" s="13" t="s">
        <v>827</v>
      </c>
      <c r="C476" s="19" t="s">
        <v>161</v>
      </c>
      <c r="D476" s="232">
        <v>1</v>
      </c>
      <c r="E476" s="219"/>
      <c r="F476" s="200">
        <f t="shared" si="21"/>
        <v>0</v>
      </c>
      <c r="G476" s="200">
        <f t="shared" si="22"/>
        <v>0</v>
      </c>
      <c r="H476" s="32"/>
      <c r="J476" s="397"/>
    </row>
    <row r="477" spans="1:10" x14ac:dyDescent="0.35">
      <c r="A477" s="26">
        <f t="shared" si="23"/>
        <v>472</v>
      </c>
      <c r="B477" s="13" t="s">
        <v>225</v>
      </c>
      <c r="C477" s="19" t="s">
        <v>161</v>
      </c>
      <c r="D477" s="232">
        <v>3</v>
      </c>
      <c r="E477" s="219"/>
      <c r="F477" s="200">
        <f t="shared" si="21"/>
        <v>0</v>
      </c>
      <c r="G477" s="200">
        <f t="shared" si="22"/>
        <v>0</v>
      </c>
      <c r="H477" s="32"/>
      <c r="J477" s="397"/>
    </row>
    <row r="478" spans="1:10" x14ac:dyDescent="0.35">
      <c r="A478" s="26">
        <f t="shared" si="23"/>
        <v>473</v>
      </c>
      <c r="B478" s="13" t="s">
        <v>226</v>
      </c>
      <c r="C478" s="19" t="s">
        <v>161</v>
      </c>
      <c r="D478" s="232">
        <v>5</v>
      </c>
      <c r="E478" s="219"/>
      <c r="F478" s="200">
        <f t="shared" si="21"/>
        <v>0</v>
      </c>
      <c r="G478" s="200">
        <f t="shared" si="22"/>
        <v>0</v>
      </c>
      <c r="H478" s="32"/>
      <c r="J478" s="397"/>
    </row>
    <row r="479" spans="1:10" x14ac:dyDescent="0.35">
      <c r="A479" s="26">
        <f t="shared" si="23"/>
        <v>474</v>
      </c>
      <c r="B479" s="13" t="s">
        <v>221</v>
      </c>
      <c r="C479" s="19" t="s">
        <v>161</v>
      </c>
      <c r="D479" s="232">
        <v>2</v>
      </c>
      <c r="E479" s="219"/>
      <c r="F479" s="200">
        <f t="shared" si="21"/>
        <v>0</v>
      </c>
      <c r="G479" s="200">
        <f t="shared" si="22"/>
        <v>0</v>
      </c>
      <c r="H479" s="32"/>
      <c r="J479" s="397"/>
    </row>
    <row r="480" spans="1:10" x14ac:dyDescent="0.35">
      <c r="A480" s="26">
        <f t="shared" si="23"/>
        <v>475</v>
      </c>
      <c r="B480" s="13" t="s">
        <v>828</v>
      </c>
      <c r="C480" s="19" t="s">
        <v>243</v>
      </c>
      <c r="D480" s="232">
        <v>1</v>
      </c>
      <c r="E480" s="219"/>
      <c r="F480" s="200">
        <f t="shared" si="21"/>
        <v>0</v>
      </c>
      <c r="G480" s="200">
        <f t="shared" si="22"/>
        <v>0</v>
      </c>
      <c r="H480" s="32"/>
      <c r="J480" s="397"/>
    </row>
    <row r="481" spans="1:10" x14ac:dyDescent="0.35">
      <c r="A481" s="26">
        <f t="shared" si="23"/>
        <v>476</v>
      </c>
      <c r="B481" s="13" t="s">
        <v>829</v>
      </c>
      <c r="C481" s="19" t="s">
        <v>243</v>
      </c>
      <c r="D481" s="232">
        <v>1</v>
      </c>
      <c r="E481" s="219"/>
      <c r="F481" s="200">
        <f t="shared" si="21"/>
        <v>0</v>
      </c>
      <c r="G481" s="200">
        <f t="shared" si="22"/>
        <v>0</v>
      </c>
      <c r="H481" s="32"/>
      <c r="J481" s="397"/>
    </row>
    <row r="482" spans="1:10" x14ac:dyDescent="0.35">
      <c r="A482" s="26">
        <f t="shared" si="23"/>
        <v>477</v>
      </c>
      <c r="B482" s="13" t="s">
        <v>232</v>
      </c>
      <c r="C482" s="19" t="s">
        <v>243</v>
      </c>
      <c r="D482" s="232">
        <v>1</v>
      </c>
      <c r="E482" s="219"/>
      <c r="F482" s="200">
        <f t="shared" si="21"/>
        <v>0</v>
      </c>
      <c r="G482" s="200">
        <f t="shared" si="22"/>
        <v>0</v>
      </c>
      <c r="H482" s="32"/>
      <c r="J482" s="397"/>
    </row>
    <row r="483" spans="1:10" x14ac:dyDescent="0.35">
      <c r="A483" s="26">
        <f t="shared" si="23"/>
        <v>478</v>
      </c>
      <c r="B483" s="13" t="s">
        <v>830</v>
      </c>
      <c r="C483" s="19" t="s">
        <v>161</v>
      </c>
      <c r="D483" s="232">
        <v>12</v>
      </c>
      <c r="E483" s="219"/>
      <c r="F483" s="200">
        <f t="shared" si="21"/>
        <v>0</v>
      </c>
      <c r="G483" s="200">
        <f t="shared" si="22"/>
        <v>0</v>
      </c>
      <c r="H483" s="32"/>
      <c r="J483" s="397"/>
    </row>
    <row r="484" spans="1:10" x14ac:dyDescent="0.35">
      <c r="A484" s="26">
        <f t="shared" si="23"/>
        <v>479</v>
      </c>
      <c r="B484" s="13" t="s">
        <v>831</v>
      </c>
      <c r="C484" s="19" t="s">
        <v>239</v>
      </c>
      <c r="D484" s="232">
        <v>21</v>
      </c>
      <c r="E484" s="219"/>
      <c r="F484" s="200">
        <f t="shared" si="21"/>
        <v>0</v>
      </c>
      <c r="G484" s="200">
        <f t="shared" si="22"/>
        <v>0</v>
      </c>
      <c r="H484" s="32"/>
      <c r="J484" s="397"/>
    </row>
    <row r="485" spans="1:10" x14ac:dyDescent="0.35">
      <c r="A485" s="26">
        <f t="shared" si="23"/>
        <v>480</v>
      </c>
      <c r="B485" s="13" t="s">
        <v>832</v>
      </c>
      <c r="C485" s="19" t="s">
        <v>236</v>
      </c>
      <c r="D485" s="232">
        <v>5</v>
      </c>
      <c r="E485" s="219"/>
      <c r="F485" s="200">
        <f t="shared" si="21"/>
        <v>0</v>
      </c>
      <c r="G485" s="200">
        <f t="shared" si="22"/>
        <v>0</v>
      </c>
      <c r="H485" s="32"/>
      <c r="J485" s="397"/>
    </row>
    <row r="486" spans="1:10" x14ac:dyDescent="0.35">
      <c r="A486" s="250"/>
      <c r="B486" s="250"/>
      <c r="C486" s="251"/>
      <c r="D486" s="252"/>
      <c r="E486" s="281" t="s">
        <v>5</v>
      </c>
      <c r="F486" s="253">
        <f>SUM(F6:F485)</f>
        <v>0</v>
      </c>
      <c r="G486" s="253">
        <f>SUM(G6:G485)</f>
        <v>0</v>
      </c>
    </row>
    <row r="488" spans="1:10" x14ac:dyDescent="0.35">
      <c r="G488" s="396"/>
    </row>
    <row r="489" spans="1:10" x14ac:dyDescent="0.35">
      <c r="A489" s="35"/>
      <c r="C489" s="35"/>
      <c r="D489" s="35"/>
      <c r="E489" s="35"/>
    </row>
    <row r="490" spans="1:10" x14ac:dyDescent="0.35">
      <c r="A490" s="35"/>
      <c r="C490" s="35"/>
      <c r="D490" s="35"/>
      <c r="E490" s="35"/>
      <c r="F490" s="35"/>
    </row>
    <row r="491" spans="1:10" x14ac:dyDescent="0.35">
      <c r="A491" s="35"/>
      <c r="C491" s="35"/>
      <c r="D491" s="35"/>
      <c r="E491" s="35"/>
      <c r="F491" s="35"/>
      <c r="G491" s="396"/>
    </row>
    <row r="492" spans="1:10" x14ac:dyDescent="0.35">
      <c r="A492" s="35"/>
      <c r="C492" s="35"/>
      <c r="D492" s="35"/>
      <c r="E492" s="35"/>
      <c r="F492" s="35"/>
    </row>
    <row r="493" spans="1:10" x14ac:dyDescent="0.35">
      <c r="A493" s="35"/>
      <c r="C493" s="35"/>
      <c r="D493" s="35"/>
      <c r="E493" s="35"/>
      <c r="F493" s="35"/>
    </row>
    <row r="494" spans="1:10" x14ac:dyDescent="0.35">
      <c r="A494" s="35"/>
      <c r="C494" s="35"/>
      <c r="D494" s="35"/>
      <c r="E494" s="35"/>
      <c r="F494" s="35"/>
    </row>
    <row r="495" spans="1:10" x14ac:dyDescent="0.35">
      <c r="A495" s="35"/>
      <c r="C495" s="35"/>
      <c r="D495" s="35"/>
      <c r="E495" s="35"/>
      <c r="F495" s="35"/>
    </row>
    <row r="496" spans="1:10" x14ac:dyDescent="0.35">
      <c r="A496" s="35"/>
      <c r="C496" s="35"/>
      <c r="D496" s="35"/>
      <c r="E496" s="35"/>
      <c r="F496" s="35"/>
    </row>
    <row r="497" spans="1:6" x14ac:dyDescent="0.35">
      <c r="A497" s="35"/>
      <c r="C497" s="35"/>
      <c r="D497" s="35"/>
      <c r="E497" s="35"/>
      <c r="F497" s="35"/>
    </row>
    <row r="498" spans="1:6" x14ac:dyDescent="0.35">
      <c r="A498" s="35"/>
      <c r="C498" s="35"/>
      <c r="D498" s="35"/>
      <c r="E498" s="35"/>
      <c r="F498" s="35"/>
    </row>
    <row r="499" spans="1:6" x14ac:dyDescent="0.35">
      <c r="A499" s="35"/>
      <c r="C499" s="35"/>
      <c r="D499" s="35"/>
      <c r="E499" s="35"/>
      <c r="F499" s="35"/>
    </row>
    <row r="500" spans="1:6" x14ac:dyDescent="0.35">
      <c r="A500" s="35"/>
      <c r="C500" s="35"/>
      <c r="D500" s="35"/>
      <c r="E500" s="35"/>
      <c r="F500" s="35"/>
    </row>
    <row r="501" spans="1:6" x14ac:dyDescent="0.35">
      <c r="A501" s="35"/>
      <c r="C501" s="35"/>
      <c r="D501" s="35"/>
      <c r="E501" s="35"/>
      <c r="F501" s="35"/>
    </row>
    <row r="502" spans="1:6" x14ac:dyDescent="0.35">
      <c r="A502" s="35"/>
      <c r="C502" s="35"/>
      <c r="D502" s="35"/>
      <c r="E502" s="35"/>
      <c r="F502" s="35"/>
    </row>
    <row r="503" spans="1:6" x14ac:dyDescent="0.35">
      <c r="A503" s="35"/>
      <c r="C503" s="35"/>
      <c r="D503" s="35"/>
      <c r="E503" s="35"/>
      <c r="F503" s="35"/>
    </row>
    <row r="504" spans="1:6" x14ac:dyDescent="0.35">
      <c r="A504" s="35"/>
      <c r="C504" s="35"/>
      <c r="D504" s="35"/>
      <c r="E504" s="35"/>
      <c r="F504" s="35"/>
    </row>
  </sheetData>
  <sortState xmlns:xlrd2="http://schemas.microsoft.com/office/spreadsheetml/2017/richdata2" ref="A6:G485">
    <sortCondition ref="B6:B485"/>
  </sortState>
  <mergeCells count="2">
    <mergeCell ref="A2:B2"/>
    <mergeCell ref="D2:E2"/>
  </mergeCells>
  <phoneticPr fontId="22" type="noConversion"/>
  <pageMargins left="0.51181102362204722" right="0.51181102362204722" top="0.78740157480314965" bottom="0.78740157480314965" header="0.31496062992125984" footer="0.31496062992125984"/>
  <pageSetup paperSize="9" scale="53" fitToHeight="2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5"/>
  <sheetViews>
    <sheetView showGridLines="0" zoomScaleNormal="100" workbookViewId="0">
      <selection activeCell="C15" sqref="C15"/>
    </sheetView>
  </sheetViews>
  <sheetFormatPr defaultColWidth="9.08984375" defaultRowHeight="14.5" x14ac:dyDescent="0.35"/>
  <cols>
    <col min="1" max="1" width="16.36328125" style="66" customWidth="1"/>
    <col min="2" max="2" width="58.54296875" style="66" customWidth="1"/>
    <col min="3" max="3" width="17.453125" style="66" customWidth="1"/>
    <col min="4" max="4" width="15.6328125" style="66" hidden="1" customWidth="1"/>
    <col min="5" max="5" width="14.6328125" style="66" bestFit="1" customWidth="1"/>
    <col min="6" max="6" width="16.08984375" style="66" customWidth="1"/>
    <col min="7" max="8" width="9.08984375" style="66" customWidth="1"/>
    <col min="9" max="9" width="18.54296875" style="66" bestFit="1" customWidth="1"/>
    <col min="10" max="16384" width="9.08984375" style="66"/>
  </cols>
  <sheetData>
    <row r="1" spans="1:12" ht="45" customHeight="1" x14ac:dyDescent="0.35">
      <c r="A1" s="478" t="str">
        <f>Consolidado!B3</f>
        <v xml:space="preserve">Nome da Empresa:  </v>
      </c>
      <c r="B1" s="478"/>
      <c r="C1" s="478"/>
      <c r="D1" s="479"/>
      <c r="E1" s="479"/>
      <c r="F1" s="83"/>
      <c r="G1" s="158"/>
      <c r="H1" s="158"/>
      <c r="I1" s="158"/>
      <c r="J1" s="158"/>
      <c r="K1" s="158"/>
      <c r="L1" s="158"/>
    </row>
    <row r="2" spans="1:12" s="109" customFormat="1" ht="30.75" customHeight="1" x14ac:dyDescent="0.25">
      <c r="A2" s="290" t="s">
        <v>0</v>
      </c>
      <c r="B2" s="291">
        <f>Consolidado!D3</f>
        <v>0</v>
      </c>
      <c r="D2" s="449"/>
      <c r="E2" s="449"/>
      <c r="F2" s="111"/>
      <c r="G2" s="158"/>
      <c r="H2" s="158"/>
      <c r="I2" s="158"/>
      <c r="J2" s="158"/>
      <c r="K2" s="158"/>
      <c r="L2" s="158"/>
    </row>
    <row r="3" spans="1:12" ht="9" customHeight="1" x14ac:dyDescent="0.35"/>
    <row r="4" spans="1:12" x14ac:dyDescent="0.35">
      <c r="A4" s="83" t="s">
        <v>250</v>
      </c>
      <c r="B4" s="83"/>
      <c r="C4" s="83"/>
      <c r="D4" s="83"/>
      <c r="E4" s="83"/>
    </row>
    <row r="5" spans="1:12" ht="17.399999999999999" customHeight="1" x14ac:dyDescent="0.35">
      <c r="A5" s="159" t="s">
        <v>105</v>
      </c>
      <c r="B5" s="160"/>
      <c r="C5" s="166" t="s">
        <v>836</v>
      </c>
      <c r="D5" s="166" t="s">
        <v>106</v>
      </c>
    </row>
    <row r="6" spans="1:12" ht="17.399999999999999" customHeight="1" x14ac:dyDescent="0.35">
      <c r="A6" s="161" t="s">
        <v>252</v>
      </c>
      <c r="B6" s="162"/>
      <c r="C6" s="210"/>
      <c r="D6" s="210"/>
      <c r="F6" s="407"/>
    </row>
    <row r="7" spans="1:12" ht="17.399999999999999" customHeight="1" x14ac:dyDescent="0.35">
      <c r="A7" s="163" t="s">
        <v>253</v>
      </c>
      <c r="B7" s="164"/>
      <c r="C7" s="210"/>
      <c r="D7" s="210"/>
      <c r="F7" s="407"/>
    </row>
    <row r="8" spans="1:12" ht="17.399999999999999" customHeight="1" x14ac:dyDescent="0.35">
      <c r="A8" s="161" t="s">
        <v>107</v>
      </c>
      <c r="B8" s="165"/>
      <c r="C8" s="210"/>
      <c r="D8" s="210"/>
      <c r="F8" s="407"/>
    </row>
    <row r="9" spans="1:12" ht="17.399999999999999" customHeight="1" x14ac:dyDescent="0.35">
      <c r="A9" s="161" t="s">
        <v>108</v>
      </c>
      <c r="B9" s="165"/>
      <c r="C9" s="167">
        <f>SUM(C10:C11)</f>
        <v>0</v>
      </c>
      <c r="D9" s="167">
        <f>SUM(D10:D11)</f>
        <v>0</v>
      </c>
      <c r="F9" s="407"/>
    </row>
    <row r="10" spans="1:12" ht="17.399999999999999" customHeight="1" x14ac:dyDescent="0.35">
      <c r="A10" s="476" t="s">
        <v>833</v>
      </c>
      <c r="B10" s="477"/>
      <c r="C10" s="211"/>
      <c r="D10" s="211"/>
      <c r="F10" s="407"/>
    </row>
    <row r="11" spans="1:12" ht="17.399999999999999" customHeight="1" x14ac:dyDescent="0.35">
      <c r="A11" s="410" t="s">
        <v>109</v>
      </c>
      <c r="B11" s="411"/>
      <c r="C11" s="211"/>
      <c r="D11" s="211"/>
      <c r="F11" s="407"/>
    </row>
    <row r="12" spans="1:12" ht="17.399999999999999" customHeight="1" x14ac:dyDescent="0.35">
      <c r="A12" s="163" t="s">
        <v>110</v>
      </c>
      <c r="B12" s="164"/>
      <c r="C12" s="168">
        <f>SUM(C13:C14)</f>
        <v>0</v>
      </c>
      <c r="D12" s="168">
        <f>SUM(D13:D14)</f>
        <v>0.02</v>
      </c>
      <c r="F12" s="407"/>
    </row>
    <row r="13" spans="1:12" ht="17.399999999999999" customHeight="1" x14ac:dyDescent="0.35">
      <c r="A13" s="474" t="s">
        <v>834</v>
      </c>
      <c r="B13" s="475"/>
      <c r="C13" s="211"/>
      <c r="D13" s="169">
        <f>C13</f>
        <v>0</v>
      </c>
      <c r="F13" s="407"/>
    </row>
    <row r="14" spans="1:12" ht="17.399999999999999" customHeight="1" x14ac:dyDescent="0.35">
      <c r="A14" s="412" t="s">
        <v>835</v>
      </c>
      <c r="B14" s="413"/>
      <c r="C14" s="211"/>
      <c r="D14" s="169">
        <v>0.02</v>
      </c>
      <c r="F14" s="407"/>
    </row>
    <row r="15" spans="1:12" ht="17.399999999999999" customHeight="1" x14ac:dyDescent="0.35">
      <c r="A15" s="282"/>
      <c r="B15" s="283" t="s">
        <v>5</v>
      </c>
      <c r="C15" s="170">
        <f>((1+SUM(C6,C10:C11))*(1+C8)*(1+C7))/(1-SUM(C13:C14))-1</f>
        <v>0</v>
      </c>
      <c r="D15" s="170">
        <f>((1+SUM(D6,D10:D11))*(1+D8)*(1+D7))/(1-SUM(D13:D14))-1</f>
        <v>2.0408163265306145E-2</v>
      </c>
    </row>
  </sheetData>
  <sheetProtection selectLockedCells="1"/>
  <mergeCells count="5">
    <mergeCell ref="D2:E2"/>
    <mergeCell ref="A13:B13"/>
    <mergeCell ref="A10:B10"/>
    <mergeCell ref="A1:C1"/>
    <mergeCell ref="D1:E1"/>
  </mergeCells>
  <pageMargins left="0.51181102362204722" right="0.51181102362204722" top="0.78740157480314965" bottom="0.78740157480314965" header="0.31496062992125984" footer="0.31496062992125984"/>
  <pageSetup paperSize="9" scale="86" orientation="portrait" r:id="rId1"/>
  <headerFooter>
    <oddFooter>&amp;L&amp;F, &amp;A&amp;R&amp;P/&amp;N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1A735-C5AB-444A-AB40-58D125FB7360}">
  <sheetPr>
    <pageSetUpPr fitToPage="1"/>
  </sheetPr>
  <dimension ref="C5:H17"/>
  <sheetViews>
    <sheetView showGridLines="0" workbookViewId="0">
      <selection activeCell="D17" sqref="D17"/>
    </sheetView>
  </sheetViews>
  <sheetFormatPr defaultRowHeight="13" x14ac:dyDescent="0.3"/>
  <cols>
    <col min="3" max="3" width="61.453125" customWidth="1"/>
    <col min="4" max="4" width="16.6328125" bestFit="1" customWidth="1"/>
    <col min="5" max="5" width="2.54296875" customWidth="1"/>
    <col min="6" max="6" width="8.90625" style="383"/>
    <col min="7" max="7" width="15.90625" bestFit="1" customWidth="1"/>
    <col min="8" max="8" width="12.6328125" style="384" bestFit="1" customWidth="1"/>
  </cols>
  <sheetData>
    <row r="5" spans="3:7" ht="24" x14ac:dyDescent="0.3">
      <c r="C5" s="288" t="s">
        <v>893</v>
      </c>
      <c r="D5" s="382" t="s">
        <v>894</v>
      </c>
    </row>
    <row r="6" spans="3:7" ht="21.75" customHeight="1" x14ac:dyDescent="0.3">
      <c r="C6" s="385" t="s">
        <v>895</v>
      </c>
      <c r="D6" s="386">
        <f>Consolidado!D6+Consolidado!D7+Consolidado!D8+Consolidado!D13+Consolidado!D10</f>
        <v>0</v>
      </c>
      <c r="F6" s="387"/>
      <c r="G6" s="388"/>
    </row>
    <row r="7" spans="3:7" ht="21.75" customHeight="1" x14ac:dyDescent="0.3">
      <c r="C7" s="385" t="s">
        <v>896</v>
      </c>
      <c r="D7" s="386">
        <f>Consolidado!D9+Consolidado!D12</f>
        <v>0</v>
      </c>
      <c r="F7" s="387"/>
      <c r="G7" s="388"/>
    </row>
    <row r="8" spans="3:7" ht="21.75" customHeight="1" x14ac:dyDescent="0.3">
      <c r="C8" s="385" t="s">
        <v>897</v>
      </c>
      <c r="D8" s="386">
        <f>Consolidado!D11</f>
        <v>0</v>
      </c>
      <c r="F8" s="387"/>
      <c r="G8" s="388"/>
    </row>
    <row r="9" spans="3:7" ht="21.75" customHeight="1" x14ac:dyDescent="0.3">
      <c r="C9" s="389" t="s">
        <v>898</v>
      </c>
      <c r="D9" s="390">
        <f>SUM(D6:D8)</f>
        <v>0</v>
      </c>
      <c r="F9" s="391"/>
    </row>
    <row r="10" spans="3:7" ht="6" customHeight="1" x14ac:dyDescent="0.3"/>
    <row r="11" spans="3:7" ht="21.75" customHeight="1" x14ac:dyDescent="0.3">
      <c r="C11" s="385" t="str">
        <f>"TRIBUTOS, LUCRO E CUSTOS INDIRETOS"&amp;" - "&amp;TEXT('Quadro H'!C15,"00,00%")</f>
        <v>TRIBUTOS, LUCRO E CUSTOS INDIRETOS - 00,00%</v>
      </c>
      <c r="D11" s="386">
        <f>Consolidado!D15</f>
        <v>0</v>
      </c>
    </row>
    <row r="12" spans="3:7" ht="6" customHeight="1" x14ac:dyDescent="0.3"/>
    <row r="13" spans="3:7" ht="21.75" customHeight="1" x14ac:dyDescent="0.3">
      <c r="C13" s="389" t="s">
        <v>899</v>
      </c>
      <c r="D13" s="390">
        <f>SUM(D9:D11)</f>
        <v>0</v>
      </c>
    </row>
    <row r="14" spans="3:7" ht="6" customHeight="1" x14ac:dyDescent="0.3"/>
    <row r="15" spans="3:7" ht="21.75" customHeight="1" x14ac:dyDescent="0.3">
      <c r="C15" s="392" t="s">
        <v>900</v>
      </c>
      <c r="D15" s="393">
        <f>Consolidado!D19</f>
        <v>0</v>
      </c>
    </row>
    <row r="16" spans="3:7" ht="6" customHeight="1" x14ac:dyDescent="0.3"/>
    <row r="17" spans="3:4" ht="21.75" customHeight="1" x14ac:dyDescent="0.3">
      <c r="C17" s="392" t="s">
        <v>901</v>
      </c>
      <c r="D17" s="393">
        <f>Consolidado!D16*30</f>
        <v>0</v>
      </c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F037A-94B3-444E-B743-A81ABFECB595}">
  <sheetPr>
    <tabColor theme="9" tint="0.59999389629810485"/>
    <pageSetUpPr fitToPage="1"/>
  </sheetPr>
  <dimension ref="A1:M18"/>
  <sheetViews>
    <sheetView showGridLines="0" showZeros="0" zoomScale="80" zoomScaleNormal="80" workbookViewId="0">
      <selection activeCell="H13" sqref="H13"/>
    </sheetView>
  </sheetViews>
  <sheetFormatPr defaultColWidth="9.36328125" defaultRowHeight="14.5" x14ac:dyDescent="0.35"/>
  <cols>
    <col min="1" max="1" width="71.54296875" style="255" bestFit="1" customWidth="1"/>
    <col min="2" max="2" width="14.54296875" style="255" bestFit="1" customWidth="1"/>
    <col min="3" max="4" width="14.54296875" style="255" customWidth="1"/>
    <col min="5" max="5" width="15.6328125" style="255" customWidth="1"/>
    <col min="6" max="6" width="14.6328125" style="255" bestFit="1" customWidth="1"/>
    <col min="7" max="7" width="16.36328125" style="255" customWidth="1"/>
    <col min="8" max="9" width="9.36328125" style="255"/>
    <col min="10" max="10" width="18.54296875" style="255" bestFit="1" customWidth="1"/>
    <col min="11" max="16384" width="9.36328125" style="255"/>
  </cols>
  <sheetData>
    <row r="1" spans="1:13" x14ac:dyDescent="0.35">
      <c r="A1" s="480"/>
      <c r="B1" s="480"/>
      <c r="C1" s="480"/>
      <c r="D1" s="480"/>
      <c r="E1" s="480"/>
      <c r="F1" s="254"/>
      <c r="G1" s="254"/>
      <c r="H1" s="254"/>
      <c r="I1" s="254"/>
      <c r="J1" s="254"/>
      <c r="K1" s="254"/>
      <c r="L1" s="254"/>
      <c r="M1" s="254"/>
    </row>
    <row r="2" spans="1:13" ht="9" customHeight="1" x14ac:dyDescent="0.35"/>
    <row r="3" spans="1:13" ht="42" customHeight="1" x14ac:dyDescent="0.35">
      <c r="A3" s="256" t="s">
        <v>848</v>
      </c>
      <c r="B3" s="257"/>
      <c r="C3" s="257"/>
      <c r="D3" s="257"/>
      <c r="E3" s="257"/>
      <c r="F3" s="257"/>
    </row>
    <row r="4" spans="1:13" ht="8.25" customHeight="1" x14ac:dyDescent="0.35">
      <c r="A4" s="258"/>
      <c r="B4" s="258"/>
      <c r="C4" s="258"/>
      <c r="D4" s="258"/>
      <c r="E4" s="258"/>
    </row>
    <row r="5" spans="1:13" x14ac:dyDescent="0.35">
      <c r="A5" s="259" t="s">
        <v>105</v>
      </c>
      <c r="B5" s="260"/>
      <c r="C5" s="260" t="s">
        <v>837</v>
      </c>
      <c r="D5" s="260" t="s">
        <v>838</v>
      </c>
      <c r="E5" s="261" t="s">
        <v>839</v>
      </c>
    </row>
    <row r="6" spans="1:13" ht="21" customHeight="1" x14ac:dyDescent="0.35">
      <c r="A6" s="262" t="s">
        <v>252</v>
      </c>
      <c r="B6" s="263"/>
      <c r="C6" s="264">
        <v>0.03</v>
      </c>
      <c r="D6" s="264">
        <v>0.04</v>
      </c>
      <c r="E6" s="264">
        <v>5.5E-2</v>
      </c>
    </row>
    <row r="7" spans="1:13" ht="21" customHeight="1" x14ac:dyDescent="0.35">
      <c r="A7" s="265" t="s">
        <v>253</v>
      </c>
      <c r="B7" s="266"/>
      <c r="C7" s="264">
        <v>6.1600000000000002E-2</v>
      </c>
      <c r="D7" s="264">
        <v>7.3999999999999996E-2</v>
      </c>
      <c r="E7" s="264">
        <v>8.9599999999999999E-2</v>
      </c>
    </row>
    <row r="8" spans="1:13" ht="21" customHeight="1" x14ac:dyDescent="0.35">
      <c r="A8" s="262" t="s">
        <v>107</v>
      </c>
      <c r="B8" s="267"/>
      <c r="C8" s="264">
        <v>5.8999999999999999E-3</v>
      </c>
      <c r="D8" s="264">
        <v>1.23E-2</v>
      </c>
      <c r="E8" s="264">
        <v>1.3899999999999999E-2</v>
      </c>
    </row>
    <row r="9" spans="1:13" ht="21" customHeight="1" x14ac:dyDescent="0.35">
      <c r="A9" s="262" t="s">
        <v>108</v>
      </c>
      <c r="B9" s="267"/>
      <c r="C9" s="268">
        <f t="shared" ref="C9:D9" si="0">SUM(C10:C11)</f>
        <v>1.77E-2</v>
      </c>
      <c r="D9" s="268">
        <f t="shared" si="0"/>
        <v>2.07E-2</v>
      </c>
      <c r="E9" s="268">
        <f>SUM(E10:E11)</f>
        <v>2.2699999999999998E-2</v>
      </c>
    </row>
    <row r="10" spans="1:13" ht="21" customHeight="1" x14ac:dyDescent="0.35">
      <c r="A10" s="269" t="s">
        <v>840</v>
      </c>
      <c r="B10" s="270"/>
      <c r="C10" s="271">
        <v>8.0000000000000002E-3</v>
      </c>
      <c r="D10" s="271">
        <v>8.0000000000000002E-3</v>
      </c>
      <c r="E10" s="271">
        <v>0.01</v>
      </c>
    </row>
    <row r="11" spans="1:13" ht="21" customHeight="1" x14ac:dyDescent="0.35">
      <c r="A11" s="272" t="s">
        <v>841</v>
      </c>
      <c r="B11" s="273"/>
      <c r="C11" s="271">
        <v>9.7000000000000003E-3</v>
      </c>
      <c r="D11" s="271">
        <v>1.2699999999999999E-2</v>
      </c>
      <c r="E11" s="271">
        <v>1.2699999999999999E-2</v>
      </c>
    </row>
    <row r="12" spans="1:13" ht="21" customHeight="1" x14ac:dyDescent="0.35">
      <c r="A12" s="265" t="s">
        <v>110</v>
      </c>
      <c r="B12" s="266"/>
      <c r="C12" s="274">
        <f t="shared" ref="C12:D12" si="1">SUM(C13:C14)</f>
        <v>3.6499999999999998E-2</v>
      </c>
      <c r="D12" s="274">
        <f t="shared" si="1"/>
        <v>5.7500000000000002E-2</v>
      </c>
      <c r="E12" s="274">
        <f>SUM(E13:E14)</f>
        <v>6.6500000000000004E-2</v>
      </c>
    </row>
    <row r="13" spans="1:13" ht="21" customHeight="1" x14ac:dyDescent="0.35">
      <c r="A13" s="269" t="s">
        <v>834</v>
      </c>
      <c r="B13" s="275"/>
      <c r="C13" s="271">
        <v>3.6499999999999998E-2</v>
      </c>
      <c r="D13" s="271">
        <v>5.7500000000000002E-2</v>
      </c>
      <c r="E13" s="271">
        <v>6.6500000000000004E-2</v>
      </c>
    </row>
    <row r="14" spans="1:13" ht="21" customHeight="1" x14ac:dyDescent="0.35">
      <c r="A14" s="276" t="s">
        <v>835</v>
      </c>
      <c r="B14" s="275"/>
      <c r="C14" s="277"/>
      <c r="D14" s="277"/>
      <c r="E14" s="277"/>
    </row>
    <row r="15" spans="1:13" ht="21" customHeight="1" x14ac:dyDescent="0.35">
      <c r="A15" s="278" t="s">
        <v>5</v>
      </c>
      <c r="B15" s="279"/>
      <c r="C15" s="268">
        <f t="shared" ref="C15:D15" si="2">((1+SUM(C6,C10:C11))*(1+C8)*(1+C7))/(1-SUM(C13:C14))-1</f>
        <v>0.16118373231759242</v>
      </c>
      <c r="D15" s="268">
        <f t="shared" si="2"/>
        <v>0.22355847123607431</v>
      </c>
      <c r="E15" s="268">
        <f>((1+SUM(E6,E10:E11))*(1+E8)*(1+E7))/(1-SUM(E13:E14))-1</f>
        <v>0.27539813678414582</v>
      </c>
    </row>
    <row r="17" spans="1:1" x14ac:dyDescent="0.35">
      <c r="A17" s="280" t="s">
        <v>842</v>
      </c>
    </row>
    <row r="18" spans="1:1" x14ac:dyDescent="0.35">
      <c r="A18" s="280" t="s">
        <v>843</v>
      </c>
    </row>
  </sheetData>
  <sheetProtection selectLockedCells="1"/>
  <mergeCells count="1">
    <mergeCell ref="A1:E1"/>
  </mergeCells>
  <pageMargins left="0.51181102362204722" right="0.51181102362204722" top="0.78740157480314965" bottom="0.78740157480314965" header="0.31496062992125984" footer="0.31496062992125984"/>
  <pageSetup paperSize="9" scale="79" orientation="portrait" r:id="rId1"/>
  <headerFooter>
    <oddFooter>&amp;L&amp;F, &amp;A&amp;R&amp;P/&amp;N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4"/>
  <sheetViews>
    <sheetView showGridLines="0" zoomScaleNormal="100" workbookViewId="0">
      <selection activeCell="O44" sqref="O44"/>
    </sheetView>
  </sheetViews>
  <sheetFormatPr defaultRowHeight="12.5" x14ac:dyDescent="0.25"/>
  <sheetData>
    <row r="2" spans="2:2" ht="13.25" x14ac:dyDescent="0.25">
      <c r="B2" t="s">
        <v>845</v>
      </c>
    </row>
    <row r="3" spans="2:2" ht="13" x14ac:dyDescent="0.3">
      <c r="B3" s="288" t="s">
        <v>846</v>
      </c>
    </row>
    <row r="4" spans="2:2" ht="13.25" x14ac:dyDescent="0.25">
      <c r="B4" t="s">
        <v>847</v>
      </c>
    </row>
  </sheetData>
  <pageMargins left="0.511811024" right="0.511811024" top="0.78740157499999996" bottom="0.78740157499999996" header="0.31496062000000002" footer="0.31496062000000002"/>
  <pageSetup paperSize="9" scale="86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02BCA-D45C-43F1-87A8-5FB2D16B964A}">
  <dimension ref="A4:C13"/>
  <sheetViews>
    <sheetView showGridLines="0" workbookViewId="0">
      <selection activeCell="D5" sqref="D5"/>
    </sheetView>
  </sheetViews>
  <sheetFormatPr defaultRowHeight="12.5" x14ac:dyDescent="0.25"/>
  <cols>
    <col min="2" max="2" width="70.36328125" customWidth="1"/>
    <col min="3" max="3" width="15" bestFit="1" customWidth="1"/>
  </cols>
  <sheetData>
    <row r="4" spans="1:3" ht="14.5" x14ac:dyDescent="0.25">
      <c r="A4" s="75" t="s">
        <v>104</v>
      </c>
      <c r="B4" s="76" t="s">
        <v>48</v>
      </c>
      <c r="C4" s="75" t="s">
        <v>24</v>
      </c>
    </row>
    <row r="5" spans="1:3" ht="20" customHeight="1" x14ac:dyDescent="0.25">
      <c r="A5" s="80">
        <v>1</v>
      </c>
      <c r="B5" s="414" t="s">
        <v>300</v>
      </c>
      <c r="C5" s="420">
        <f>'Quadros A'!C5</f>
        <v>0</v>
      </c>
    </row>
    <row r="6" spans="1:3" ht="20" customHeight="1" x14ac:dyDescent="0.25">
      <c r="A6" s="80">
        <v>2</v>
      </c>
      <c r="B6" s="414" t="s">
        <v>302</v>
      </c>
      <c r="C6" s="420">
        <f>'Quadros A'!C6</f>
        <v>0</v>
      </c>
    </row>
    <row r="7" spans="1:3" ht="20" customHeight="1" x14ac:dyDescent="0.25">
      <c r="A7" s="80">
        <v>3</v>
      </c>
      <c r="B7" s="414" t="s">
        <v>301</v>
      </c>
      <c r="C7" s="420">
        <f>'Quadros A'!C7</f>
        <v>0</v>
      </c>
    </row>
    <row r="8" spans="1:3" ht="20" customHeight="1" x14ac:dyDescent="0.25">
      <c r="A8" s="80">
        <v>4</v>
      </c>
      <c r="B8" s="414" t="s">
        <v>303</v>
      </c>
      <c r="C8" s="420">
        <f>'Quadros A'!C8</f>
        <v>0</v>
      </c>
    </row>
    <row r="9" spans="1:3" ht="20" customHeight="1" x14ac:dyDescent="0.25">
      <c r="A9" s="80">
        <v>5</v>
      </c>
      <c r="B9" s="414" t="s">
        <v>304</v>
      </c>
      <c r="C9" s="420">
        <f>'Quadros A'!C9</f>
        <v>0</v>
      </c>
    </row>
    <row r="10" spans="1:3" ht="20" customHeight="1" x14ac:dyDescent="0.25">
      <c r="A10" s="80">
        <v>6</v>
      </c>
      <c r="B10" s="414" t="s">
        <v>305</v>
      </c>
      <c r="C10" s="420">
        <f>'Quadros A'!C10</f>
        <v>0</v>
      </c>
    </row>
    <row r="11" spans="1:3" ht="20" customHeight="1" x14ac:dyDescent="0.25">
      <c r="A11" s="80">
        <v>7</v>
      </c>
      <c r="B11" s="415" t="s">
        <v>157</v>
      </c>
      <c r="C11" s="421">
        <f>'Quadros A'!C11</f>
        <v>0</v>
      </c>
    </row>
    <row r="12" spans="1:3" ht="20" customHeight="1" x14ac:dyDescent="0.25">
      <c r="A12" s="80">
        <v>8</v>
      </c>
      <c r="B12" s="417" t="s">
        <v>961</v>
      </c>
      <c r="C12" s="422">
        <f>'Quadros A'!C12</f>
        <v>0</v>
      </c>
    </row>
    <row r="13" spans="1:3" ht="20" customHeight="1" x14ac:dyDescent="0.25">
      <c r="A13" s="80">
        <v>9</v>
      </c>
      <c r="B13" s="414" t="s">
        <v>306</v>
      </c>
      <c r="C13" s="420">
        <f>'Quadros A'!C13</f>
        <v>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41D87E5E1DC945ACEDCD2D80DCC6FB" ma:contentTypeVersion="15" ma:contentTypeDescription="Crie um novo documento." ma:contentTypeScope="" ma:versionID="249f02de59d1a6d08c589b1574ea673e">
  <xsd:schema xmlns:xsd="http://www.w3.org/2001/XMLSchema" xmlns:xs="http://www.w3.org/2001/XMLSchema" xmlns:p="http://schemas.microsoft.com/office/2006/metadata/properties" xmlns:ns2="c4d2f73f-340d-4f2b-9474-0a27bb2434ee" xmlns:ns3="268df146-ebcb-49ce-9be6-12c7511006b1" targetNamespace="http://schemas.microsoft.com/office/2006/metadata/properties" ma:root="true" ma:fieldsID="6177d689b24166aa0a80d494586d1d14" ns2:_="" ns3:_="">
    <xsd:import namespace="c4d2f73f-340d-4f2b-9474-0a27bb2434ee"/>
    <xsd:import namespace="268df146-ebcb-49ce-9be6-12c7511006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2f73f-340d-4f2b-9474-0a27bb2434e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Hash de Dica de Compartilhamento" ma:internalName="SharingHintHash" ma:readOnly="true">
      <xsd:simpleType>
        <xsd:restriction base="dms:Text"/>
      </xsd:simpleType>
    </xsd:element>
    <xsd:element name="SharedWithDetails" ma:index="1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1" nillable="true" ma:displayName="Último Compartilhamento Por Usuário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Último Compartilhamento Por Tempo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8df146-ebcb-49ce-9be6-12c7511006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E8977F-6E7B-4077-88E2-D27F00A38B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2f73f-340d-4f2b-9474-0a27bb2434ee"/>
    <ds:schemaRef ds:uri="268df146-ebcb-49ce-9be6-12c7511006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C6F9E1-9590-4633-88D5-81A67B29E026}">
  <ds:schemaRefs>
    <ds:schemaRef ds:uri="http://purl.org/dc/terms/"/>
    <ds:schemaRef ds:uri="http://purl.org/dc/dcmitype/"/>
    <ds:schemaRef ds:uri="http://purl.org/dc/elements/1.1/"/>
    <ds:schemaRef ds:uri="268df146-ebcb-49ce-9be6-12c7511006b1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4d2f73f-340d-4f2b-9474-0a27bb2434ee"/>
  </ds:schemaRefs>
</ds:datastoreItem>
</file>

<file path=customXml/itemProps3.xml><?xml version="1.0" encoding="utf-8"?>
<ds:datastoreItem xmlns:ds="http://schemas.openxmlformats.org/officeDocument/2006/customXml" ds:itemID="{9F1F9247-4EE3-4F0D-AA05-37BD69B9C2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13</vt:i4>
      </vt:variant>
    </vt:vector>
  </HeadingPairs>
  <TitlesOfParts>
    <vt:vector size="27" baseType="lpstr">
      <vt:lpstr>Orientações gerais</vt:lpstr>
      <vt:lpstr>Consolidado</vt:lpstr>
      <vt:lpstr>Quadros A</vt:lpstr>
      <vt:lpstr>Quadro B</vt:lpstr>
      <vt:lpstr>Quadro C</vt:lpstr>
      <vt:lpstr>Quadros D</vt:lpstr>
      <vt:lpstr>Quadros E</vt:lpstr>
      <vt:lpstr>Quadros F</vt:lpstr>
      <vt:lpstr>Quadros G</vt:lpstr>
      <vt:lpstr>Quadro H</vt:lpstr>
      <vt:lpstr>Quadro_resumo</vt:lpstr>
      <vt:lpstr>TABELA BDI</vt:lpstr>
      <vt:lpstr>TABELA DE ENCARGOS</vt:lpstr>
      <vt:lpstr>Postos essenciais</vt:lpstr>
      <vt:lpstr>Consolidado!Area_de_impressao</vt:lpstr>
      <vt:lpstr>'Orientações gerais'!Area_de_impressao</vt:lpstr>
      <vt:lpstr>'Quadro B'!Area_de_impressao</vt:lpstr>
      <vt:lpstr>'Quadro C'!Area_de_impressao</vt:lpstr>
      <vt:lpstr>'Quadro H'!Area_de_impressao</vt:lpstr>
      <vt:lpstr>'Quadros A'!Area_de_impressao</vt:lpstr>
      <vt:lpstr>'Quadros D'!Area_de_impressao</vt:lpstr>
      <vt:lpstr>'Quadros E'!Area_de_impressao</vt:lpstr>
      <vt:lpstr>'Quadros F'!Area_de_impressao</vt:lpstr>
      <vt:lpstr>'Quadros G'!Area_de_impressao</vt:lpstr>
      <vt:lpstr>'TABELA BDI'!Area_de_impressao</vt:lpstr>
      <vt:lpstr>'Quadro B'!Titulos_de_impressao</vt:lpstr>
      <vt:lpstr>'Quadros D'!Titulos_de_impressao</vt:lpstr>
    </vt:vector>
  </TitlesOfParts>
  <Manager>marcelo de melo abdo ganeu</Manager>
  <Company>Banco Central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Antonio Adulmesih Araujo</dc:creator>
  <cp:lastModifiedBy>Ivo de Antoni Filho</cp:lastModifiedBy>
  <cp:lastPrinted>2025-10-29T01:01:13Z</cp:lastPrinted>
  <dcterms:created xsi:type="dcterms:W3CDTF">2019-09-17T19:30:25Z</dcterms:created>
  <dcterms:modified xsi:type="dcterms:W3CDTF">2025-12-22T13:08:38Z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0x0101009441D87E5E1DC945ACEDCD2D80DCC6FB</vt:lpwstr>
  </property>
</Properties>
</file>